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0370" windowHeight="12210"/>
  </bookViews>
  <sheets>
    <sheet name="Лист1" sheetId="1" r:id="rId1"/>
    <sheet name="вспомогательная" sheetId="2" r:id="rId2"/>
    <sheet name="Лист3" sheetId="3" r:id="rId3"/>
    <sheet name="Лист4" sheetId="4" r:id="rId4"/>
  </sheets>
  <definedNames>
    <definedName name="_xlnm.Print_Titles" localSheetId="0">Лист1!$14:$16</definedName>
    <definedName name="_xlnm.Print_Area" localSheetId="0">Лист1!$A$1:$H$273</definedName>
  </definedNames>
  <calcPr calcId="114210" fullCalcOnLoad="1"/>
</workbook>
</file>

<file path=xl/calcChain.xml><?xml version="1.0" encoding="utf-8"?>
<calcChain xmlns="http://schemas.openxmlformats.org/spreadsheetml/2006/main">
  <c r="D103" i="1"/>
  <c r="H51"/>
  <c r="G51"/>
  <c r="F51"/>
  <c r="E51"/>
  <c r="H50"/>
  <c r="G50"/>
  <c r="F50"/>
  <c r="E50"/>
  <c r="H49"/>
  <c r="G49"/>
  <c r="F49"/>
  <c r="E49"/>
  <c r="D51"/>
  <c r="D50"/>
  <c r="D49"/>
  <c r="H58"/>
  <c r="G58"/>
  <c r="F58"/>
  <c r="E58"/>
  <c r="D58"/>
  <c r="H96"/>
  <c r="G96"/>
  <c r="F96"/>
  <c r="E96"/>
  <c r="H95"/>
  <c r="G95"/>
  <c r="F95"/>
  <c r="E95"/>
  <c r="H94"/>
  <c r="G94"/>
  <c r="F94"/>
  <c r="E94"/>
  <c r="H93"/>
  <c r="G93"/>
  <c r="F93"/>
  <c r="E93"/>
  <c r="D96"/>
  <c r="D95"/>
  <c r="D94"/>
  <c r="D93"/>
  <c r="H97"/>
  <c r="G97"/>
  <c r="F97"/>
  <c r="E97"/>
  <c r="D97"/>
  <c r="D62"/>
  <c r="D218"/>
  <c r="D222"/>
  <c r="E218"/>
  <c r="F218"/>
  <c r="G218"/>
  <c r="H218"/>
  <c r="E198"/>
  <c r="F198"/>
  <c r="G198"/>
  <c r="H198"/>
  <c r="D198"/>
  <c r="K31" i="2"/>
  <c r="L31"/>
  <c r="M31"/>
  <c r="F25"/>
  <c r="G25"/>
  <c r="E25"/>
  <c r="E263" i="1"/>
  <c r="F263"/>
  <c r="G263"/>
  <c r="D264"/>
  <c r="D265"/>
  <c r="D266"/>
  <c r="D267"/>
  <c r="D263"/>
  <c r="D219"/>
  <c r="E219"/>
  <c r="F219"/>
  <c r="G219"/>
  <c r="H219"/>
  <c r="D220"/>
  <c r="E220"/>
  <c r="F220"/>
  <c r="G220"/>
  <c r="H220"/>
  <c r="D221"/>
  <c r="E221"/>
  <c r="F221"/>
  <c r="G221"/>
  <c r="H221"/>
  <c r="G217"/>
  <c r="D217"/>
  <c r="H217"/>
  <c r="F217"/>
  <c r="E217"/>
  <c r="D201"/>
  <c r="E201"/>
  <c r="F201"/>
  <c r="G201"/>
  <c r="H201"/>
  <c r="D229"/>
  <c r="E229"/>
  <c r="F229"/>
  <c r="G229"/>
  <c r="H229"/>
  <c r="D230"/>
  <c r="E230"/>
  <c r="F230"/>
  <c r="G230"/>
  <c r="H230"/>
  <c r="D231"/>
  <c r="E231"/>
  <c r="F231"/>
  <c r="G231"/>
  <c r="H231"/>
  <c r="E228"/>
  <c r="F228"/>
  <c r="G228"/>
  <c r="H228"/>
  <c r="D228"/>
  <c r="D200"/>
  <c r="E200"/>
  <c r="F200"/>
  <c r="G200"/>
  <c r="H200"/>
  <c r="D199"/>
  <c r="E199"/>
  <c r="F199"/>
  <c r="G199"/>
  <c r="H199"/>
  <c r="E193"/>
  <c r="D193"/>
  <c r="F227"/>
  <c r="G227"/>
  <c r="D227"/>
  <c r="H227"/>
  <c r="E227"/>
  <c r="G173"/>
  <c r="H173"/>
  <c r="F173"/>
  <c r="E173"/>
  <c r="D173"/>
  <c r="H174"/>
  <c r="H169"/>
  <c r="E174"/>
  <c r="E169"/>
  <c r="F174"/>
  <c r="F169"/>
  <c r="G174"/>
  <c r="G169"/>
  <c r="D174"/>
  <c r="D169"/>
  <c r="F193"/>
  <c r="E194"/>
  <c r="F194"/>
  <c r="G194"/>
  <c r="H194"/>
  <c r="E196"/>
  <c r="F196"/>
  <c r="G196"/>
  <c r="H196"/>
  <c r="E195"/>
  <c r="F195"/>
  <c r="G195"/>
  <c r="H195"/>
  <c r="E197"/>
  <c r="F197"/>
  <c r="D194"/>
  <c r="D195"/>
  <c r="D196"/>
  <c r="D192"/>
  <c r="H193"/>
  <c r="G197"/>
  <c r="G193"/>
  <c r="H268"/>
  <c r="G268"/>
  <c r="F268"/>
  <c r="E268"/>
  <c r="D268"/>
  <c r="H257"/>
  <c r="G257"/>
  <c r="F257"/>
  <c r="E257"/>
  <c r="D257"/>
  <c r="H253"/>
  <c r="H252"/>
  <c r="G253"/>
  <c r="G252"/>
  <c r="F253"/>
  <c r="F252"/>
  <c r="E253"/>
  <c r="E252"/>
  <c r="D253"/>
  <c r="D252"/>
  <c r="H222"/>
  <c r="G222"/>
  <c r="F222"/>
  <c r="E222"/>
  <c r="H212"/>
  <c r="G212"/>
  <c r="F212"/>
  <c r="E212"/>
  <c r="D212"/>
  <c r="H207"/>
  <c r="G207"/>
  <c r="F207"/>
  <c r="E207"/>
  <c r="D207"/>
  <c r="H202"/>
  <c r="G202"/>
  <c r="F202"/>
  <c r="E202"/>
  <c r="D202"/>
  <c r="H197"/>
  <c r="D197"/>
  <c r="H121"/>
  <c r="H111"/>
  <c r="G121"/>
  <c r="G111"/>
  <c r="F121"/>
  <c r="F111"/>
  <c r="E121"/>
  <c r="E111"/>
  <c r="D121"/>
  <c r="D111"/>
  <c r="H120"/>
  <c r="H110"/>
  <c r="G120"/>
  <c r="G110"/>
  <c r="F120"/>
  <c r="F110"/>
  <c r="E120"/>
  <c r="E110"/>
  <c r="D120"/>
  <c r="D110"/>
  <c r="H119"/>
  <c r="H109"/>
  <c r="G119"/>
  <c r="G109"/>
  <c r="F119"/>
  <c r="F109"/>
  <c r="E119"/>
  <c r="E109"/>
  <c r="D119"/>
  <c r="D109"/>
  <c r="E127"/>
  <c r="F127"/>
  <c r="D115"/>
  <c r="H61"/>
  <c r="G61"/>
  <c r="F61"/>
  <c r="E61"/>
  <c r="D61"/>
  <c r="H60"/>
  <c r="G60"/>
  <c r="F60"/>
  <c r="E60"/>
  <c r="D60"/>
  <c r="H59"/>
  <c r="G59"/>
  <c r="F59"/>
  <c r="E59"/>
  <c r="D59"/>
  <c r="D122"/>
  <c r="E122"/>
  <c r="F122"/>
  <c r="G122"/>
  <c r="H122"/>
  <c r="H127"/>
  <c r="G127"/>
  <c r="D127"/>
  <c r="E156"/>
  <c r="F156"/>
  <c r="G156"/>
  <c r="H156"/>
  <c r="D156"/>
  <c r="E153"/>
  <c r="F153"/>
  <c r="G153"/>
  <c r="H153"/>
  <c r="D153"/>
  <c r="D148"/>
  <c r="H162"/>
  <c r="G162"/>
  <c r="F162"/>
  <c r="E162"/>
  <c r="D162"/>
  <c r="G157"/>
  <c r="E157"/>
  <c r="H157"/>
  <c r="F157"/>
  <c r="D157"/>
  <c r="H116"/>
  <c r="G116"/>
  <c r="F116"/>
  <c r="E116"/>
  <c r="D116"/>
  <c r="H115"/>
  <c r="G115"/>
  <c r="F115"/>
  <c r="E115"/>
  <c r="H114"/>
  <c r="G114"/>
  <c r="F114"/>
  <c r="E114"/>
  <c r="D114"/>
  <c r="H82"/>
  <c r="G82"/>
  <c r="F82"/>
  <c r="E82"/>
  <c r="D82"/>
  <c r="D53"/>
  <c r="H77"/>
  <c r="G77"/>
  <c r="F77"/>
  <c r="E77"/>
  <c r="D77"/>
  <c r="H72"/>
  <c r="G72"/>
  <c r="F72"/>
  <c r="E72"/>
  <c r="D72"/>
  <c r="H67"/>
  <c r="G67"/>
  <c r="F67"/>
  <c r="E67"/>
  <c r="D67"/>
  <c r="H62"/>
  <c r="F62"/>
  <c r="G62"/>
  <c r="E62"/>
  <c r="E13" i="2"/>
  <c r="F13"/>
  <c r="G13"/>
  <c r="E15"/>
  <c r="F15"/>
  <c r="G15"/>
  <c r="D143" i="1"/>
  <c r="E143"/>
  <c r="F143"/>
  <c r="G143"/>
  <c r="H143"/>
  <c r="D144"/>
  <c r="E144"/>
  <c r="F144"/>
  <c r="G144"/>
  <c r="H144"/>
  <c r="D145"/>
  <c r="E145"/>
  <c r="F145"/>
  <c r="G145"/>
  <c r="H145"/>
  <c r="D146"/>
  <c r="E146"/>
  <c r="F146"/>
  <c r="G146"/>
  <c r="H146"/>
  <c r="H28"/>
  <c r="H29"/>
  <c r="H30"/>
  <c r="H31"/>
  <c r="H33"/>
  <c r="H34"/>
  <c r="H35"/>
  <c r="H36"/>
  <c r="H38"/>
  <c r="H39"/>
  <c r="H53"/>
  <c r="H54"/>
  <c r="H55"/>
  <c r="H56"/>
  <c r="H57"/>
  <c r="D132"/>
  <c r="H132"/>
  <c r="E132"/>
  <c r="G132"/>
  <c r="F132"/>
  <c r="G142"/>
  <c r="F142"/>
  <c r="E142"/>
  <c r="H142"/>
  <c r="D142"/>
  <c r="H37"/>
  <c r="H52"/>
  <c r="H46"/>
  <c r="H45"/>
  <c r="H27"/>
  <c r="H32"/>
  <c r="H44"/>
  <c r="H104"/>
  <c r="H89"/>
  <c r="H105"/>
  <c r="H90"/>
  <c r="H106"/>
  <c r="H91"/>
  <c r="H118"/>
  <c r="H108"/>
  <c r="H103"/>
  <c r="H148"/>
  <c r="H149"/>
  <c r="H150"/>
  <c r="H151"/>
  <c r="H138"/>
  <c r="H139"/>
  <c r="H140"/>
  <c r="H141"/>
  <c r="H117"/>
  <c r="H113"/>
  <c r="H112"/>
  <c r="H26"/>
  <c r="H147"/>
  <c r="H102"/>
  <c r="H107"/>
  <c r="H137"/>
  <c r="H171"/>
  <c r="H178"/>
  <c r="H183"/>
  <c r="H182"/>
  <c r="H188"/>
  <c r="H187"/>
  <c r="H175"/>
  <c r="H170"/>
  <c r="H262"/>
  <c r="H247"/>
  <c r="H242"/>
  <c r="H237"/>
  <c r="H232"/>
  <c r="I11" i="2"/>
  <c r="I32"/>
  <c r="J11"/>
  <c r="H11"/>
  <c r="F21"/>
  <c r="L21"/>
  <c r="G21"/>
  <c r="M21"/>
  <c r="E21"/>
  <c r="K21"/>
  <c r="K22"/>
  <c r="L22"/>
  <c r="M22"/>
  <c r="K12"/>
  <c r="L12"/>
  <c r="M12"/>
  <c r="K14"/>
  <c r="L14"/>
  <c r="M14"/>
  <c r="K16"/>
  <c r="L16"/>
  <c r="M16"/>
  <c r="K18"/>
  <c r="L18"/>
  <c r="M18"/>
  <c r="K20"/>
  <c r="L20"/>
  <c r="M20"/>
  <c r="K23"/>
  <c r="L23"/>
  <c r="M23"/>
  <c r="K24"/>
  <c r="L24"/>
  <c r="M24"/>
  <c r="K26"/>
  <c r="L26"/>
  <c r="M26"/>
  <c r="K27"/>
  <c r="L27"/>
  <c r="M27"/>
  <c r="K28"/>
  <c r="L28"/>
  <c r="M28"/>
  <c r="K29"/>
  <c r="L29"/>
  <c r="M29"/>
  <c r="K30"/>
  <c r="L30"/>
  <c r="M30"/>
  <c r="K6"/>
  <c r="L6"/>
  <c r="M6"/>
  <c r="K7"/>
  <c r="L7"/>
  <c r="M7"/>
  <c r="K8"/>
  <c r="L8"/>
  <c r="M8"/>
  <c r="K9"/>
  <c r="L9"/>
  <c r="M9"/>
  <c r="K10"/>
  <c r="L10"/>
  <c r="M10"/>
  <c r="C5"/>
  <c r="D5"/>
  <c r="E5"/>
  <c r="F5"/>
  <c r="B5"/>
  <c r="C25"/>
  <c r="D25"/>
  <c r="B25"/>
  <c r="C19"/>
  <c r="D19"/>
  <c r="E19"/>
  <c r="F19"/>
  <c r="G19"/>
  <c r="B19"/>
  <c r="C17"/>
  <c r="D17"/>
  <c r="E17"/>
  <c r="F17"/>
  <c r="G17"/>
  <c r="B17"/>
  <c r="C15"/>
  <c r="D15"/>
  <c r="M15"/>
  <c r="B15"/>
  <c r="K15"/>
  <c r="L13"/>
  <c r="M13"/>
  <c r="D18" i="3"/>
  <c r="C17"/>
  <c r="D188" i="1"/>
  <c r="E188"/>
  <c r="E187"/>
  <c r="F188"/>
  <c r="F187"/>
  <c r="G188"/>
  <c r="G187"/>
  <c r="D178"/>
  <c r="E178"/>
  <c r="F178"/>
  <c r="G178"/>
  <c r="D183"/>
  <c r="E183"/>
  <c r="E182"/>
  <c r="F183"/>
  <c r="F182"/>
  <c r="G183"/>
  <c r="G182"/>
  <c r="D171"/>
  <c r="E171"/>
  <c r="F171"/>
  <c r="G171"/>
  <c r="D28"/>
  <c r="E28"/>
  <c r="F28"/>
  <c r="G28"/>
  <c r="D29"/>
  <c r="E29"/>
  <c r="F29"/>
  <c r="G29"/>
  <c r="D30"/>
  <c r="E30"/>
  <c r="F30"/>
  <c r="G30"/>
  <c r="D31"/>
  <c r="E31"/>
  <c r="F31"/>
  <c r="G31"/>
  <c r="D33"/>
  <c r="E33"/>
  <c r="F33"/>
  <c r="G33"/>
  <c r="D34"/>
  <c r="E34"/>
  <c r="F34"/>
  <c r="G34"/>
  <c r="D35"/>
  <c r="E35"/>
  <c r="F35"/>
  <c r="G35"/>
  <c r="D36"/>
  <c r="E36"/>
  <c r="F36"/>
  <c r="G36"/>
  <c r="D39"/>
  <c r="E39"/>
  <c r="F39"/>
  <c r="G39"/>
  <c r="D38"/>
  <c r="E38"/>
  <c r="F38"/>
  <c r="G38"/>
  <c r="G56"/>
  <c r="F56"/>
  <c r="E56"/>
  <c r="D56"/>
  <c r="G55"/>
  <c r="F55"/>
  <c r="E55"/>
  <c r="D55"/>
  <c r="G54"/>
  <c r="F54"/>
  <c r="E54"/>
  <c r="D54"/>
  <c r="G53"/>
  <c r="F53"/>
  <c r="E53"/>
  <c r="E48"/>
  <c r="E141"/>
  <c r="F141"/>
  <c r="F140"/>
  <c r="G139"/>
  <c r="E139"/>
  <c r="D138"/>
  <c r="F139"/>
  <c r="D139"/>
  <c r="G138"/>
  <c r="E138"/>
  <c r="G151"/>
  <c r="F151"/>
  <c r="E151"/>
  <c r="D151"/>
  <c r="G140"/>
  <c r="D152"/>
  <c r="G141"/>
  <c r="D141"/>
  <c r="F148"/>
  <c r="E149"/>
  <c r="G149"/>
  <c r="D150"/>
  <c r="F150"/>
  <c r="E148"/>
  <c r="G148"/>
  <c r="D149"/>
  <c r="F149"/>
  <c r="E150"/>
  <c r="G150"/>
  <c r="G118"/>
  <c r="G108"/>
  <c r="F118"/>
  <c r="F108"/>
  <c r="E118"/>
  <c r="E108"/>
  <c r="D118"/>
  <c r="G57"/>
  <c r="F57"/>
  <c r="E57"/>
  <c r="D57"/>
  <c r="G232"/>
  <c r="F232"/>
  <c r="E232"/>
  <c r="D232"/>
  <c r="G237"/>
  <c r="F237"/>
  <c r="E237"/>
  <c r="D237"/>
  <c r="G242"/>
  <c r="F242"/>
  <c r="E242"/>
  <c r="D242"/>
  <c r="G247"/>
  <c r="F247"/>
  <c r="E247"/>
  <c r="D247"/>
  <c r="G262"/>
  <c r="F262"/>
  <c r="E262"/>
  <c r="D262"/>
  <c r="G106"/>
  <c r="G91"/>
  <c r="F106"/>
  <c r="F91"/>
  <c r="E106"/>
  <c r="E91"/>
  <c r="D106"/>
  <c r="D91"/>
  <c r="G105"/>
  <c r="G90"/>
  <c r="F105"/>
  <c r="F90"/>
  <c r="E105"/>
  <c r="E90"/>
  <c r="D105"/>
  <c r="D90"/>
  <c r="G104"/>
  <c r="G89"/>
  <c r="F104"/>
  <c r="F89"/>
  <c r="E104"/>
  <c r="E89"/>
  <c r="D104"/>
  <c r="D89"/>
  <c r="G103"/>
  <c r="F103"/>
  <c r="E103"/>
  <c r="F175"/>
  <c r="F170"/>
  <c r="G175"/>
  <c r="E177"/>
  <c r="E168"/>
  <c r="D168"/>
  <c r="H177"/>
  <c r="H168"/>
  <c r="G177"/>
  <c r="G168"/>
  <c r="F177"/>
  <c r="F168"/>
  <c r="F167"/>
  <c r="D113"/>
  <c r="D108"/>
  <c r="D107"/>
  <c r="F45"/>
  <c r="E23"/>
  <c r="E117"/>
  <c r="E113"/>
  <c r="E112"/>
  <c r="G117"/>
  <c r="G113"/>
  <c r="G112"/>
  <c r="D117"/>
  <c r="F117"/>
  <c r="F113"/>
  <c r="F112"/>
  <c r="F32"/>
  <c r="D182"/>
  <c r="D177"/>
  <c r="D187"/>
  <c r="D175"/>
  <c r="F27"/>
  <c r="F192"/>
  <c r="M17" i="2"/>
  <c r="L17"/>
  <c r="L5"/>
  <c r="K17"/>
  <c r="E192" i="1"/>
  <c r="M11" i="2"/>
  <c r="J32"/>
  <c r="G37" i="1"/>
  <c r="K11" i="2"/>
  <c r="H32"/>
  <c r="F32"/>
  <c r="E175" i="1"/>
  <c r="E170"/>
  <c r="K25" i="2"/>
  <c r="M25"/>
  <c r="C32"/>
  <c r="L32"/>
  <c r="K19"/>
  <c r="D24" i="1"/>
  <c r="D19"/>
  <c r="F37"/>
  <c r="D37"/>
  <c r="D27"/>
  <c r="G32"/>
  <c r="G27"/>
  <c r="D32"/>
  <c r="G147"/>
  <c r="E32"/>
  <c r="L19" i="2"/>
  <c r="G32"/>
  <c r="D32"/>
  <c r="E47" i="1"/>
  <c r="L15" i="2"/>
  <c r="M19"/>
  <c r="L25"/>
  <c r="K5"/>
  <c r="E24" i="1"/>
  <c r="E19"/>
  <c r="E43"/>
  <c r="E46"/>
  <c r="E26"/>
  <c r="G26"/>
  <c r="F147"/>
  <c r="D26"/>
  <c r="H25"/>
  <c r="H20"/>
  <c r="H24"/>
  <c r="H19"/>
  <c r="D45"/>
  <c r="G45"/>
  <c r="G25"/>
  <c r="G20"/>
  <c r="F46"/>
  <c r="F26"/>
  <c r="F102"/>
  <c r="G46"/>
  <c r="G102"/>
  <c r="E44"/>
  <c r="G107"/>
  <c r="E147"/>
  <c r="D147"/>
  <c r="G137"/>
  <c r="E37"/>
  <c r="H192"/>
  <c r="F24"/>
  <c r="F19"/>
  <c r="G192"/>
  <c r="G170"/>
  <c r="D44"/>
  <c r="F44"/>
  <c r="E45"/>
  <c r="D46"/>
  <c r="E107"/>
  <c r="E102"/>
  <c r="F52"/>
  <c r="L11" i="2"/>
  <c r="B32"/>
  <c r="G52" i="1"/>
  <c r="E27"/>
  <c r="K13" i="2"/>
  <c r="E32"/>
  <c r="F107" i="1"/>
  <c r="E52"/>
  <c r="D52"/>
  <c r="M5" i="2"/>
  <c r="G88" i="1"/>
  <c r="G92"/>
  <c r="H88"/>
  <c r="H92"/>
  <c r="M32" i="2"/>
  <c r="K32"/>
  <c r="F25" i="1"/>
  <c r="F20"/>
  <c r="D112"/>
  <c r="D172"/>
  <c r="D170"/>
  <c r="E25"/>
  <c r="E20"/>
  <c r="F172"/>
  <c r="H167"/>
  <c r="G24"/>
  <c r="D25"/>
  <c r="D20"/>
  <c r="H172"/>
  <c r="E18"/>
  <c r="E167"/>
  <c r="E172"/>
  <c r="F138"/>
  <c r="F137"/>
  <c r="G44"/>
  <c r="E140"/>
  <c r="E137"/>
  <c r="G172"/>
  <c r="G167"/>
  <c r="D140"/>
  <c r="E42"/>
  <c r="H87"/>
  <c r="H48"/>
  <c r="G87"/>
  <c r="G48"/>
  <c r="F88"/>
  <c r="F92"/>
  <c r="D102"/>
  <c r="E88"/>
  <c r="E87"/>
  <c r="E92"/>
  <c r="E22"/>
  <c r="D167"/>
  <c r="E17"/>
  <c r="G19"/>
  <c r="D137"/>
  <c r="H47"/>
  <c r="H43"/>
  <c r="H42"/>
  <c r="H23"/>
  <c r="G23"/>
  <c r="G43"/>
  <c r="G42"/>
  <c r="G47"/>
  <c r="F87"/>
  <c r="F48"/>
  <c r="D88"/>
  <c r="D92"/>
  <c r="H22"/>
  <c r="H18"/>
  <c r="H17"/>
  <c r="G22"/>
  <c r="G18"/>
  <c r="G17"/>
  <c r="F43"/>
  <c r="F42"/>
  <c r="F23"/>
  <c r="F47"/>
  <c r="D87"/>
  <c r="D48"/>
  <c r="F22"/>
  <c r="F18"/>
  <c r="F17"/>
  <c r="D43"/>
  <c r="D42"/>
  <c r="D47"/>
  <c r="D23"/>
  <c r="D22"/>
  <c r="D18"/>
  <c r="D17"/>
</calcChain>
</file>

<file path=xl/sharedStrings.xml><?xml version="1.0" encoding="utf-8"?>
<sst xmlns="http://schemas.openxmlformats.org/spreadsheetml/2006/main" count="384" uniqueCount="86">
  <si>
    <t>Всего</t>
  </si>
  <si>
    <t>Всего, в том числе:</t>
  </si>
  <si>
    <t>МБ</t>
  </si>
  <si>
    <t>ОБ</t>
  </si>
  <si>
    <t>ФБ</t>
  </si>
  <si>
    <t>МБСП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</si>
  <si>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</si>
  <si>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</si>
  <si>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</si>
  <si>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</si>
  <si>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</si>
  <si>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</si>
  <si>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</si>
  <si>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</si>
  <si>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</si>
  <si>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</si>
  <si>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</si>
  <si>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</si>
  <si>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 администрации, молодежной политике и спорту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</si>
  <si>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</si>
  <si>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</si>
  <si>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М.Б.</t>
  </si>
  <si>
    <t>Местный бюджет</t>
  </si>
  <si>
    <t>Областной бюджет</t>
  </si>
  <si>
    <t>Администрация ТМР</t>
  </si>
  <si>
    <t>Комитет по ЖКХ</t>
  </si>
  <si>
    <t>Комитет по строительству</t>
  </si>
  <si>
    <t>КУМИ</t>
  </si>
  <si>
    <t>Комитет по экономике</t>
  </si>
  <si>
    <t>Финансовое обеспечение выполнения функций ОМС</t>
  </si>
  <si>
    <t>Осущ. полном. по противод. в коррупции</t>
  </si>
  <si>
    <t>Выплата денежного содержания</t>
  </si>
  <si>
    <t>Итого бюджет</t>
  </si>
  <si>
    <t>ИТОГО</t>
  </si>
  <si>
    <t>Осущ. обл. полн. деятельн. администр. комиссий</t>
  </si>
  <si>
    <t>Федеральный бюджет</t>
  </si>
  <si>
    <t>Наименование</t>
  </si>
  <si>
    <t>Осущест. полном. по составл. списков в присяжные заседатели</t>
  </si>
  <si>
    <t>Осущес. обл. полном. на оплату субсидий жилых помещений</t>
  </si>
  <si>
    <t>Осущ. обл. полн. по делам несовешеннолетних</t>
  </si>
  <si>
    <t>Осущ. обл. полн. по архивным докум.</t>
  </si>
  <si>
    <t>Осущ. обл. полн. в сфере труда</t>
  </si>
  <si>
    <t>Осущ. полном. по сост. протоколов</t>
  </si>
  <si>
    <t>2021г.</t>
  </si>
  <si>
    <t>2022г.</t>
  </si>
  <si>
    <t>Проведение переписи 2020</t>
  </si>
  <si>
    <t xml:space="preserve"> "Приложение № 7 </t>
  </si>
  <si>
    <t>РЕСУРСНОЕ ОБЕСПЕЧЕНИЕ РЕАЛИЗАЦИИ МУНИЦИПАЛЬНОЙ ПРОГРАММЫ "ЭКОНОМИЧЕСКОЕ РАЗВИТИЕ ТУЛУНСКОГО МУНИЦИПАЛЬНОГО РАЙОНА" НА 2021-2025 ГОДЫ ЗА СЧЕТ СРЕДСТВ, ПРЕДУСМОТРЕННЫХ В БЮДЖЕТЕ ТУЛУНСКОГО МУНИЦИПАЛЬНОГО РАЙОНА</t>
  </si>
  <si>
    <t>2025г.</t>
  </si>
  <si>
    <t>2024г.</t>
  </si>
  <si>
    <t>2023г.</t>
  </si>
  <si>
    <t>на 2021-2025 годы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</si>
  <si>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</si>
  <si>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</si>
  <si>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</si>
  <si>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Основное мероприятие "Развитие кадрового потенциала ОГБУЗ "Тулунская городская больница""</t>
  </si>
  <si>
    <t>"Выплата подъемных врачам (фельдшерам)"</t>
  </si>
  <si>
    <t>"Частичная компенсация стоимости аренды жилья"</t>
  </si>
  <si>
    <t>"Приобретение (строительство) жилья для молодых специалистов (врачей, фельдшеров), поступивших на работу в структурные подразделения ОГБУЗ «Тулунская городская больница», расположенные на территории Тулунского муниципального района"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</si>
  <si>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"Улучшение условий и охраны труда в Тулунском муниципальном районе" на 2021-2025 годы</t>
    </r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</si>
  <si>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2021-2025 годы</t>
    </r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</si>
  <si>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</si>
  <si>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</si>
  <si>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</si>
  <si>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</si>
  <si>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</si>
  <si>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Основное мероприятие "Обеспечение реализации полномочий мэра Тулунского мунципального района и Администрации Тулунского муниципального района"</t>
  </si>
  <si>
    <t>Основное мероприятие "Информационное освещение деятельности органов местного самоуправления Тулунского муниципального района"</t>
  </si>
  <si>
    <t>к постановлению Администрации</t>
  </si>
  <si>
    <t>Тулунского муниципального района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</si>
  <si>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2021-2025 годы</t>
    </r>
  </si>
  <si>
    <t>Программа "Экономическое развитие Тулунского муниципального района" на 2021-2025 годы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</si>
  <si>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в Тулунском муниципальном районе" на 2021-2025 годы</t>
    </r>
  </si>
  <si>
    <t>Основное мероприятие "Формирование благоприятной внешней среды развития малого и среднего предпринимательства"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</si>
  <si>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</si>
  <si>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</si>
  <si>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</si>
  <si>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</si>
  <si>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"Участие в обласном агропромышленном конкурсе"</t>
  </si>
  <si>
    <t>Основное мероприятие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</si>
  <si>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</si>
  <si>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</si>
  <si>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Приложение № 4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</si>
  <si>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</si>
  <si>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Основное мероприятие "Создание благоприятных условий для осуществления деятельности самозанятыми гражданами"</t>
  </si>
  <si>
    <t>от "12"  07   2021 г. №  115-пг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</si>
</sst>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/>
    <xf numFmtId="0" fontId="10" fillId="0" borderId="1" xfId="0" applyFont="1" applyFill="1" applyBorder="1"/>
    <xf numFmtId="0" fontId="1" fillId="0" borderId="1" xfId="0" applyFont="1" applyFill="1" applyBorder="1"/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Fill="1" applyBorder="1"/>
    <xf numFmtId="0" fontId="15" fillId="0" borderId="1" xfId="0" applyFont="1" applyFill="1" applyBorder="1"/>
    <xf numFmtId="0" fontId="16" fillId="0" borderId="1" xfId="0" applyFont="1" applyFill="1" applyBorder="1"/>
    <xf numFmtId="0" fontId="0" fillId="0" borderId="0" xfId="0" applyFill="1"/>
    <xf numFmtId="164" fontId="18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8"/>
  <sheetViews>
    <sheetView showGridLines="0" tabSelected="1" view="pageBreakPreview" zoomScale="75" zoomScaleNormal="90" zoomScaleSheetLayoutView="75" workbookViewId="0">
      <selection activeCell="M11" sqref="L11:M11"/>
    </sheetView>
  </sheetViews>
  <sheetFormatPr defaultRowHeight="15"/>
  <cols>
    <col min="1" max="1" width="54.7109375" style="1" customWidth="1"/>
    <col min="2" max="2" width="42.85546875" style="1" customWidth="1"/>
    <col min="3" max="3" width="27.85546875" style="1" customWidth="1"/>
    <col min="4" max="4" width="11.7109375" style="1" customWidth="1"/>
    <col min="5" max="5" width="11.42578125" style="1" customWidth="1"/>
    <col min="6" max="7" width="12" style="1" customWidth="1"/>
    <col min="8" max="8" width="11.7109375" style="1" customWidth="1"/>
  </cols>
  <sheetData>
    <row r="1" spans="1:8" ht="16.5" customHeight="1">
      <c r="A1" s="2"/>
      <c r="B1" s="2"/>
      <c r="C1" s="2"/>
      <c r="D1" s="24"/>
      <c r="E1" s="32" t="s">
        <v>82</v>
      </c>
      <c r="F1" s="33"/>
      <c r="G1" s="33"/>
      <c r="H1" s="33"/>
    </row>
    <row r="2" spans="1:8" ht="16.5" customHeight="1">
      <c r="A2" s="2"/>
      <c r="B2" s="2"/>
      <c r="C2" s="2"/>
      <c r="D2" s="24"/>
      <c r="E2" s="32" t="s">
        <v>68</v>
      </c>
      <c r="F2" s="33"/>
      <c r="G2" s="33"/>
      <c r="H2" s="33"/>
    </row>
    <row r="3" spans="1:8" ht="16.5" customHeight="1">
      <c r="A3" s="2"/>
      <c r="B3" s="2"/>
      <c r="C3" s="2"/>
      <c r="D3" s="24"/>
      <c r="E3" s="32" t="s">
        <v>69</v>
      </c>
      <c r="F3" s="33"/>
      <c r="G3" s="33"/>
      <c r="H3" s="33"/>
    </row>
    <row r="4" spans="1:8" ht="16.5" customHeight="1">
      <c r="A4" s="2"/>
      <c r="B4" s="2"/>
      <c r="C4" s="2"/>
      <c r="D4" s="24"/>
      <c r="E4" s="32" t="s">
        <v>85</v>
      </c>
      <c r="F4" s="33"/>
      <c r="G4" s="33"/>
      <c r="H4" s="33"/>
    </row>
    <row r="5" spans="1:8" ht="16.5" customHeight="1">
      <c r="A5" s="2"/>
      <c r="B5" s="2"/>
      <c r="C5" s="2"/>
      <c r="D5" s="24"/>
      <c r="E5" s="24"/>
      <c r="F5" s="24"/>
      <c r="G5" s="24"/>
      <c r="H5" s="24"/>
    </row>
    <row r="6" spans="1:8" ht="16.5" customHeight="1">
      <c r="A6" s="2"/>
      <c r="B6" s="2"/>
      <c r="C6" s="2"/>
      <c r="D6" s="32" t="s">
        <v>46</v>
      </c>
      <c r="E6" s="32"/>
      <c r="F6" s="32"/>
      <c r="G6" s="32"/>
      <c r="H6" s="32"/>
    </row>
    <row r="7" spans="1:8" ht="18.75">
      <c r="A7" s="2"/>
      <c r="B7" s="2"/>
      <c r="C7" s="2"/>
      <c r="D7" s="32" t="s">
        <v>9</v>
      </c>
      <c r="E7" s="36"/>
      <c r="F7" s="36"/>
      <c r="G7" s="36"/>
      <c r="H7" s="36"/>
    </row>
    <row r="8" spans="1:8" ht="18.75">
      <c r="A8" s="2"/>
      <c r="B8" s="2"/>
      <c r="C8" s="2"/>
      <c r="D8" s="36" t="s">
        <v>10</v>
      </c>
      <c r="E8" s="36"/>
      <c r="F8" s="36"/>
      <c r="G8" s="36"/>
      <c r="H8" s="36"/>
    </row>
    <row r="9" spans="1:8" ht="18.75">
      <c r="A9" s="2"/>
      <c r="B9" s="2"/>
      <c r="C9" s="2"/>
      <c r="D9" s="36" t="s">
        <v>11</v>
      </c>
      <c r="E9" s="36"/>
      <c r="F9" s="36"/>
      <c r="G9" s="36"/>
      <c r="H9" s="36"/>
    </row>
    <row r="10" spans="1:8" ht="18.75">
      <c r="A10" s="2"/>
      <c r="B10" s="2"/>
      <c r="C10" s="2"/>
      <c r="D10" s="36" t="s">
        <v>51</v>
      </c>
      <c r="E10" s="36"/>
      <c r="F10" s="36"/>
      <c r="G10" s="36"/>
      <c r="H10" s="36"/>
    </row>
    <row r="11" spans="1:8" ht="18.75">
      <c r="A11" s="2"/>
      <c r="B11" s="2"/>
      <c r="C11" s="2"/>
      <c r="D11" s="25"/>
      <c r="E11" s="25"/>
      <c r="F11" s="25"/>
      <c r="G11" s="25"/>
      <c r="H11" s="25"/>
    </row>
    <row r="12" spans="1:8" ht="46.5" customHeight="1">
      <c r="A12" s="37" t="s">
        <v>47</v>
      </c>
      <c r="B12" s="37"/>
      <c r="C12" s="37"/>
      <c r="D12" s="37"/>
      <c r="E12" s="37"/>
      <c r="F12" s="37"/>
      <c r="G12" s="37"/>
      <c r="H12" s="37"/>
    </row>
    <row r="13" spans="1:8" ht="18.75">
      <c r="A13" s="2"/>
      <c r="B13" s="2"/>
      <c r="C13" s="2"/>
      <c r="D13" s="2"/>
      <c r="E13" s="2"/>
      <c r="F13" s="2"/>
      <c r="G13" s="2"/>
      <c r="H13" s="2"/>
    </row>
    <row r="14" spans="1:8" ht="24" customHeight="1">
      <c r="A14" s="35" t="s">
        <v>52</v>
      </c>
      <c r="B14" s="35" t="s">
        <v>53</v>
      </c>
      <c r="C14" s="35" t="s">
        <v>8</v>
      </c>
      <c r="D14" s="34" t="s">
        <v>54</v>
      </c>
      <c r="E14" s="34"/>
      <c r="F14" s="34"/>
      <c r="G14" s="34"/>
      <c r="H14" s="34"/>
    </row>
    <row r="15" spans="1:8" ht="31.5" customHeight="1">
      <c r="A15" s="35"/>
      <c r="B15" s="35"/>
      <c r="C15" s="35"/>
      <c r="D15" s="31" t="s">
        <v>43</v>
      </c>
      <c r="E15" s="26" t="s">
        <v>44</v>
      </c>
      <c r="F15" s="31" t="s">
        <v>50</v>
      </c>
      <c r="G15" s="31" t="s">
        <v>49</v>
      </c>
      <c r="H15" s="31" t="s">
        <v>48</v>
      </c>
    </row>
    <row r="16" spans="1:8" ht="15.75">
      <c r="A16" s="16">
        <v>1</v>
      </c>
      <c r="B16" s="16">
        <v>2</v>
      </c>
      <c r="C16" s="16">
        <v>3</v>
      </c>
      <c r="D16" s="31">
        <v>5</v>
      </c>
      <c r="E16" s="26">
        <v>6</v>
      </c>
      <c r="F16" s="31">
        <v>7</v>
      </c>
      <c r="G16" s="31">
        <v>8</v>
      </c>
      <c r="H16" s="31">
        <v>8</v>
      </c>
    </row>
    <row r="17" spans="1:8" ht="15.75">
      <c r="A17" s="40" t="s">
        <v>71</v>
      </c>
      <c r="B17" s="40" t="s">
        <v>1</v>
      </c>
      <c r="C17" s="30" t="s">
        <v>0</v>
      </c>
      <c r="D17" s="27">
        <f>SUM(D18:D21)</f>
        <v>92503.200000000012</v>
      </c>
      <c r="E17" s="27">
        <f>SUM(E18:E21)</f>
        <v>87428.700000000012</v>
      </c>
      <c r="F17" s="27">
        <f>SUM(F18:F21)</f>
        <v>86652.3</v>
      </c>
      <c r="G17" s="27">
        <f>SUM(G18:G21)</f>
        <v>134697.80000000002</v>
      </c>
      <c r="H17" s="27">
        <f>SUM(H18:H21)</f>
        <v>134697.80000000002</v>
      </c>
    </row>
    <row r="18" spans="1:8" ht="31.5">
      <c r="A18" s="40"/>
      <c r="B18" s="40"/>
      <c r="C18" s="30" t="s">
        <v>12</v>
      </c>
      <c r="D18" s="27">
        <f t="shared" ref="D18:H20" si="0">D23+D28+D33+D38</f>
        <v>36966.9</v>
      </c>
      <c r="E18" s="27">
        <f t="shared" si="0"/>
        <v>32193.3</v>
      </c>
      <c r="F18" s="27">
        <f t="shared" si="0"/>
        <v>31465.999999999996</v>
      </c>
      <c r="G18" s="27">
        <f t="shared" si="0"/>
        <v>106508.6</v>
      </c>
      <c r="H18" s="27">
        <f>H23+H28+H33+H38</f>
        <v>106508.6</v>
      </c>
    </row>
    <row r="19" spans="1:8" ht="86.25" customHeight="1">
      <c r="A19" s="40"/>
      <c r="B19" s="40"/>
      <c r="C19" s="30" t="s">
        <v>13</v>
      </c>
      <c r="D19" s="27">
        <f t="shared" si="0"/>
        <v>55180.800000000003</v>
      </c>
      <c r="E19" s="27">
        <f t="shared" si="0"/>
        <v>55180.800000000003</v>
      </c>
      <c r="F19" s="27">
        <f t="shared" si="0"/>
        <v>55180.800000000003</v>
      </c>
      <c r="G19" s="27">
        <f t="shared" si="0"/>
        <v>28131.200000000001</v>
      </c>
      <c r="H19" s="27">
        <f t="shared" si="0"/>
        <v>28131.200000000001</v>
      </c>
    </row>
    <row r="20" spans="1:8" ht="86.25" customHeight="1">
      <c r="A20" s="40"/>
      <c r="B20" s="40"/>
      <c r="C20" s="30" t="s">
        <v>14</v>
      </c>
      <c r="D20" s="27">
        <f t="shared" si="0"/>
        <v>355.5</v>
      </c>
      <c r="E20" s="27">
        <f t="shared" si="0"/>
        <v>54.6</v>
      </c>
      <c r="F20" s="27">
        <f t="shared" si="0"/>
        <v>5.5</v>
      </c>
      <c r="G20" s="27">
        <f t="shared" si="0"/>
        <v>58</v>
      </c>
      <c r="H20" s="27">
        <f t="shared" si="0"/>
        <v>58</v>
      </c>
    </row>
    <row r="21" spans="1:8" ht="70.5" customHeight="1">
      <c r="A21" s="40"/>
      <c r="B21" s="40"/>
      <c r="C21" s="30" t="s">
        <v>15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</row>
    <row r="22" spans="1:8" ht="15.75">
      <c r="A22" s="40"/>
      <c r="B22" s="40" t="s">
        <v>7</v>
      </c>
      <c r="C22" s="30" t="s">
        <v>0</v>
      </c>
      <c r="D22" s="4">
        <f>SUM(D23:D26)</f>
        <v>89858.700000000012</v>
      </c>
      <c r="E22" s="4">
        <f>SUM(E23:E26)</f>
        <v>84784.200000000012</v>
      </c>
      <c r="F22" s="4">
        <f>SUM(F23:F26)</f>
        <v>84007.8</v>
      </c>
      <c r="G22" s="4">
        <f>SUM(G23:G26)</f>
        <v>131906.4</v>
      </c>
      <c r="H22" s="4">
        <f>SUM(H23:H26)</f>
        <v>131906.4</v>
      </c>
    </row>
    <row r="23" spans="1:8" ht="15.75">
      <c r="A23" s="40"/>
      <c r="B23" s="40"/>
      <c r="C23" s="30" t="s">
        <v>2</v>
      </c>
      <c r="D23" s="4">
        <f t="shared" ref="D23:H25" si="1">D48+D108+D143+D173</f>
        <v>34322.400000000001</v>
      </c>
      <c r="E23" s="4">
        <f t="shared" si="1"/>
        <v>29548.800000000003</v>
      </c>
      <c r="F23" s="4">
        <f t="shared" si="1"/>
        <v>28821.5</v>
      </c>
      <c r="G23" s="4">
        <f t="shared" si="1"/>
        <v>103717.2</v>
      </c>
      <c r="H23" s="4">
        <f t="shared" si="1"/>
        <v>103717.2</v>
      </c>
    </row>
    <row r="24" spans="1:8" ht="15.75">
      <c r="A24" s="40"/>
      <c r="B24" s="40"/>
      <c r="C24" s="30" t="s">
        <v>3</v>
      </c>
      <c r="D24" s="4">
        <f t="shared" si="1"/>
        <v>55180.800000000003</v>
      </c>
      <c r="E24" s="4">
        <f t="shared" si="1"/>
        <v>55180.800000000003</v>
      </c>
      <c r="F24" s="4">
        <f t="shared" si="1"/>
        <v>55180.800000000003</v>
      </c>
      <c r="G24" s="4">
        <f t="shared" si="1"/>
        <v>28131.200000000001</v>
      </c>
      <c r="H24" s="4">
        <f t="shared" si="1"/>
        <v>28131.200000000001</v>
      </c>
    </row>
    <row r="25" spans="1:8" ht="15.75">
      <c r="A25" s="40"/>
      <c r="B25" s="40"/>
      <c r="C25" s="30" t="s">
        <v>4</v>
      </c>
      <c r="D25" s="4">
        <f t="shared" si="1"/>
        <v>355.5</v>
      </c>
      <c r="E25" s="4">
        <f t="shared" si="1"/>
        <v>54.6</v>
      </c>
      <c r="F25" s="4">
        <f t="shared" si="1"/>
        <v>5.5</v>
      </c>
      <c r="G25" s="4">
        <f t="shared" si="1"/>
        <v>58</v>
      </c>
      <c r="H25" s="4">
        <f t="shared" si="1"/>
        <v>58</v>
      </c>
    </row>
    <row r="26" spans="1:8" ht="15.75">
      <c r="A26" s="40"/>
      <c r="B26" s="40"/>
      <c r="C26" s="30" t="s">
        <v>6</v>
      </c>
      <c r="D26" s="4">
        <f>D51+D111+D146</f>
        <v>0</v>
      </c>
      <c r="E26" s="4">
        <f>E51+E111+E146</f>
        <v>0</v>
      </c>
      <c r="F26" s="4">
        <f>F51+F111+F146</f>
        <v>0</v>
      </c>
      <c r="G26" s="4">
        <f>G51+G111+G146</f>
        <v>0</v>
      </c>
      <c r="H26" s="4">
        <f>H51+H111+H146</f>
        <v>0</v>
      </c>
    </row>
    <row r="27" spans="1:8" ht="15.75">
      <c r="A27" s="40"/>
      <c r="B27" s="40" t="s">
        <v>16</v>
      </c>
      <c r="C27" s="30" t="s">
        <v>0</v>
      </c>
      <c r="D27" s="4">
        <f>SUM(D28:D31)</f>
        <v>734.6</v>
      </c>
      <c r="E27" s="4">
        <f>SUM(E28:E31)</f>
        <v>734.6</v>
      </c>
      <c r="F27" s="4">
        <f>SUM(F28:F31)</f>
        <v>734.6</v>
      </c>
      <c r="G27" s="4">
        <f>SUM(G28:G31)</f>
        <v>881.5</v>
      </c>
      <c r="H27" s="4">
        <f>SUM(H28:H31)</f>
        <v>881.5</v>
      </c>
    </row>
    <row r="28" spans="1:8" ht="15.75">
      <c r="A28" s="40"/>
      <c r="B28" s="47"/>
      <c r="C28" s="30" t="s">
        <v>2</v>
      </c>
      <c r="D28" s="6">
        <f t="shared" ref="D28:G31" si="2">D238</f>
        <v>734.6</v>
      </c>
      <c r="E28" s="6">
        <f t="shared" si="2"/>
        <v>734.6</v>
      </c>
      <c r="F28" s="6">
        <f t="shared" si="2"/>
        <v>734.6</v>
      </c>
      <c r="G28" s="6">
        <f t="shared" si="2"/>
        <v>881.5</v>
      </c>
      <c r="H28" s="6">
        <f>H238</f>
        <v>881.5</v>
      </c>
    </row>
    <row r="29" spans="1:8" ht="15.75">
      <c r="A29" s="40"/>
      <c r="B29" s="47"/>
      <c r="C29" s="30" t="s">
        <v>3</v>
      </c>
      <c r="D29" s="6">
        <f t="shared" si="2"/>
        <v>0</v>
      </c>
      <c r="E29" s="6">
        <f t="shared" si="2"/>
        <v>0</v>
      </c>
      <c r="F29" s="6">
        <f t="shared" si="2"/>
        <v>0</v>
      </c>
      <c r="G29" s="6">
        <f t="shared" si="2"/>
        <v>0</v>
      </c>
      <c r="H29" s="6">
        <f>H239</f>
        <v>0</v>
      </c>
    </row>
    <row r="30" spans="1:8" ht="15.75">
      <c r="A30" s="40"/>
      <c r="B30" s="47"/>
      <c r="C30" s="30" t="s">
        <v>4</v>
      </c>
      <c r="D30" s="6">
        <f t="shared" si="2"/>
        <v>0</v>
      </c>
      <c r="E30" s="6">
        <f t="shared" si="2"/>
        <v>0</v>
      </c>
      <c r="F30" s="6">
        <f t="shared" si="2"/>
        <v>0</v>
      </c>
      <c r="G30" s="6">
        <f t="shared" si="2"/>
        <v>0</v>
      </c>
      <c r="H30" s="6">
        <f>H240</f>
        <v>0</v>
      </c>
    </row>
    <row r="31" spans="1:8" ht="15.75">
      <c r="A31" s="40"/>
      <c r="B31" s="47"/>
      <c r="C31" s="30" t="s">
        <v>6</v>
      </c>
      <c r="D31" s="6">
        <f t="shared" si="2"/>
        <v>0</v>
      </c>
      <c r="E31" s="6">
        <f t="shared" si="2"/>
        <v>0</v>
      </c>
      <c r="F31" s="6">
        <f t="shared" si="2"/>
        <v>0</v>
      </c>
      <c r="G31" s="6">
        <f t="shared" si="2"/>
        <v>0</v>
      </c>
      <c r="H31" s="6">
        <f>H241</f>
        <v>0</v>
      </c>
    </row>
    <row r="32" spans="1:8" ht="15.75">
      <c r="A32" s="40"/>
      <c r="B32" s="46" t="s">
        <v>17</v>
      </c>
      <c r="C32" s="30" t="s">
        <v>0</v>
      </c>
      <c r="D32" s="4">
        <f>SUM(D33:D36)</f>
        <v>1616.1</v>
      </c>
      <c r="E32" s="4">
        <f>SUM(E33:E36)</f>
        <v>1616.1</v>
      </c>
      <c r="F32" s="4">
        <f>SUM(F33:F36)</f>
        <v>1616.1</v>
      </c>
      <c r="G32" s="4">
        <f>SUM(G33:G36)</f>
        <v>1616.1</v>
      </c>
      <c r="H32" s="4">
        <f>SUM(H33:H36)</f>
        <v>1616.1</v>
      </c>
    </row>
    <row r="33" spans="1:8" ht="15.75">
      <c r="A33" s="40"/>
      <c r="B33" s="46"/>
      <c r="C33" s="30" t="s">
        <v>2</v>
      </c>
      <c r="D33" s="6">
        <f t="shared" ref="D33:G36" si="3">D243</f>
        <v>1616.1</v>
      </c>
      <c r="E33" s="6">
        <f t="shared" si="3"/>
        <v>1616.1</v>
      </c>
      <c r="F33" s="6">
        <f t="shared" si="3"/>
        <v>1616.1</v>
      </c>
      <c r="G33" s="6">
        <f t="shared" si="3"/>
        <v>1616.1</v>
      </c>
      <c r="H33" s="6">
        <f>H243</f>
        <v>1616.1</v>
      </c>
    </row>
    <row r="34" spans="1:8" ht="15.75">
      <c r="A34" s="40"/>
      <c r="B34" s="46"/>
      <c r="C34" s="30" t="s">
        <v>3</v>
      </c>
      <c r="D34" s="6">
        <f t="shared" si="3"/>
        <v>0</v>
      </c>
      <c r="E34" s="6">
        <f t="shared" si="3"/>
        <v>0</v>
      </c>
      <c r="F34" s="6">
        <f t="shared" si="3"/>
        <v>0</v>
      </c>
      <c r="G34" s="6">
        <f t="shared" si="3"/>
        <v>0</v>
      </c>
      <c r="H34" s="6">
        <f>H244</f>
        <v>0</v>
      </c>
    </row>
    <row r="35" spans="1:8" ht="15.75">
      <c r="A35" s="40"/>
      <c r="B35" s="46"/>
      <c r="C35" s="30" t="s">
        <v>4</v>
      </c>
      <c r="D35" s="6">
        <f t="shared" si="3"/>
        <v>0</v>
      </c>
      <c r="E35" s="6">
        <f t="shared" si="3"/>
        <v>0</v>
      </c>
      <c r="F35" s="6">
        <f t="shared" si="3"/>
        <v>0</v>
      </c>
      <c r="G35" s="6">
        <f t="shared" si="3"/>
        <v>0</v>
      </c>
      <c r="H35" s="6">
        <f>H245</f>
        <v>0</v>
      </c>
    </row>
    <row r="36" spans="1:8" ht="15.75">
      <c r="A36" s="40"/>
      <c r="B36" s="46"/>
      <c r="C36" s="30" t="s">
        <v>6</v>
      </c>
      <c r="D36" s="6">
        <f t="shared" si="3"/>
        <v>0</v>
      </c>
      <c r="E36" s="6">
        <f t="shared" si="3"/>
        <v>0</v>
      </c>
      <c r="F36" s="6">
        <f t="shared" si="3"/>
        <v>0</v>
      </c>
      <c r="G36" s="6">
        <f t="shared" si="3"/>
        <v>0</v>
      </c>
      <c r="H36" s="6">
        <f>H246</f>
        <v>0</v>
      </c>
    </row>
    <row r="37" spans="1:8" ht="15.75">
      <c r="A37" s="40"/>
      <c r="B37" s="46" t="s">
        <v>19</v>
      </c>
      <c r="C37" s="30" t="s">
        <v>0</v>
      </c>
      <c r="D37" s="4">
        <f>SUM(D38:D41)</f>
        <v>293.8</v>
      </c>
      <c r="E37" s="4">
        <f>SUM(E38:E41)</f>
        <v>293.8</v>
      </c>
      <c r="F37" s="4">
        <f>SUM(F38:F41)</f>
        <v>293.8</v>
      </c>
      <c r="G37" s="4">
        <f>SUM(G38:G41)</f>
        <v>293.8</v>
      </c>
      <c r="H37" s="4">
        <f>SUM(H38:H41)</f>
        <v>293.8</v>
      </c>
    </row>
    <row r="38" spans="1:8" ht="15.75">
      <c r="A38" s="40"/>
      <c r="B38" s="46"/>
      <c r="C38" s="30" t="s">
        <v>2</v>
      </c>
      <c r="D38" s="6">
        <f t="shared" ref="D38:G39" si="4">D248</f>
        <v>293.8</v>
      </c>
      <c r="E38" s="6">
        <f t="shared" si="4"/>
        <v>293.8</v>
      </c>
      <c r="F38" s="6">
        <f t="shared" si="4"/>
        <v>293.8</v>
      </c>
      <c r="G38" s="6">
        <f t="shared" si="4"/>
        <v>293.8</v>
      </c>
      <c r="H38" s="6">
        <f>H248</f>
        <v>293.8</v>
      </c>
    </row>
    <row r="39" spans="1:8" ht="15.75">
      <c r="A39" s="40"/>
      <c r="B39" s="46"/>
      <c r="C39" s="30" t="s">
        <v>3</v>
      </c>
      <c r="D39" s="6">
        <f t="shared" si="4"/>
        <v>0</v>
      </c>
      <c r="E39" s="6">
        <f t="shared" si="4"/>
        <v>0</v>
      </c>
      <c r="F39" s="6">
        <f t="shared" si="4"/>
        <v>0</v>
      </c>
      <c r="G39" s="6">
        <f t="shared" si="4"/>
        <v>0</v>
      </c>
      <c r="H39" s="6">
        <f>H249</f>
        <v>0</v>
      </c>
    </row>
    <row r="40" spans="1:8" ht="15.75">
      <c r="A40" s="40"/>
      <c r="B40" s="46"/>
      <c r="C40" s="30" t="s">
        <v>4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5.75">
      <c r="A41" s="40"/>
      <c r="B41" s="46"/>
      <c r="C41" s="30" t="s">
        <v>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5.75">
      <c r="A42" s="40" t="s">
        <v>72</v>
      </c>
      <c r="B42" s="40" t="s">
        <v>1</v>
      </c>
      <c r="C42" s="30" t="s">
        <v>0</v>
      </c>
      <c r="D42" s="4">
        <f>SUM(D43:D46)</f>
        <v>35</v>
      </c>
      <c r="E42" s="4">
        <f>SUM(E43:E46)</f>
        <v>600</v>
      </c>
      <c r="F42" s="4">
        <f>SUM(F43:F46)</f>
        <v>600</v>
      </c>
      <c r="G42" s="4">
        <f>SUM(G43:G46)</f>
        <v>746</v>
      </c>
      <c r="H42" s="4">
        <f>SUM(H43:H46)</f>
        <v>746</v>
      </c>
    </row>
    <row r="43" spans="1:8" ht="15.75">
      <c r="A43" s="40"/>
      <c r="B43" s="40"/>
      <c r="C43" s="30" t="s">
        <v>2</v>
      </c>
      <c r="D43" s="4">
        <f t="shared" ref="D43:G46" si="5">D48</f>
        <v>35</v>
      </c>
      <c r="E43" s="4">
        <f t="shared" si="5"/>
        <v>600</v>
      </c>
      <c r="F43" s="4">
        <f t="shared" si="5"/>
        <v>600</v>
      </c>
      <c r="G43" s="4">
        <f t="shared" si="5"/>
        <v>746</v>
      </c>
      <c r="H43" s="4">
        <f>H48</f>
        <v>746</v>
      </c>
    </row>
    <row r="44" spans="1:8" ht="15.75">
      <c r="A44" s="40"/>
      <c r="B44" s="40"/>
      <c r="C44" s="30" t="s">
        <v>3</v>
      </c>
      <c r="D44" s="4">
        <f t="shared" si="5"/>
        <v>0</v>
      </c>
      <c r="E44" s="4">
        <f t="shared" si="5"/>
        <v>0</v>
      </c>
      <c r="F44" s="4">
        <f t="shared" si="5"/>
        <v>0</v>
      </c>
      <c r="G44" s="4">
        <f t="shared" si="5"/>
        <v>0</v>
      </c>
      <c r="H44" s="4">
        <f>H49</f>
        <v>0</v>
      </c>
    </row>
    <row r="45" spans="1:8" ht="15.75">
      <c r="A45" s="40"/>
      <c r="B45" s="40"/>
      <c r="C45" s="30" t="s">
        <v>4</v>
      </c>
      <c r="D45" s="4">
        <f t="shared" si="5"/>
        <v>0</v>
      </c>
      <c r="E45" s="4">
        <f t="shared" si="5"/>
        <v>0</v>
      </c>
      <c r="F45" s="4">
        <f t="shared" si="5"/>
        <v>0</v>
      </c>
      <c r="G45" s="4">
        <f t="shared" si="5"/>
        <v>0</v>
      </c>
      <c r="H45" s="4">
        <f>H50</f>
        <v>0</v>
      </c>
    </row>
    <row r="46" spans="1:8" ht="15.75">
      <c r="A46" s="40"/>
      <c r="B46" s="40"/>
      <c r="C46" s="30" t="s">
        <v>6</v>
      </c>
      <c r="D46" s="4">
        <f t="shared" si="5"/>
        <v>0</v>
      </c>
      <c r="E46" s="4">
        <f t="shared" si="5"/>
        <v>0</v>
      </c>
      <c r="F46" s="4">
        <f t="shared" si="5"/>
        <v>0</v>
      </c>
      <c r="G46" s="4">
        <f t="shared" si="5"/>
        <v>0</v>
      </c>
      <c r="H46" s="4">
        <f>H51</f>
        <v>0</v>
      </c>
    </row>
    <row r="47" spans="1:8" ht="15.6" customHeight="1">
      <c r="A47" s="40"/>
      <c r="B47" s="40" t="s">
        <v>20</v>
      </c>
      <c r="C47" s="30" t="s">
        <v>0</v>
      </c>
      <c r="D47" s="4">
        <f>SUM(D48:D51)</f>
        <v>35</v>
      </c>
      <c r="E47" s="4">
        <f>SUM(E48:E51)</f>
        <v>600</v>
      </c>
      <c r="F47" s="4">
        <f>SUM(F48:F51)</f>
        <v>600</v>
      </c>
      <c r="G47" s="4">
        <f>SUM(G48:G51)</f>
        <v>746</v>
      </c>
      <c r="H47" s="4">
        <f>SUM(H48:H51)</f>
        <v>746</v>
      </c>
    </row>
    <row r="48" spans="1:8" ht="15.75">
      <c r="A48" s="40"/>
      <c r="B48" s="42"/>
      <c r="C48" s="30" t="s">
        <v>2</v>
      </c>
      <c r="D48" s="4">
        <f>D53+D88</f>
        <v>35</v>
      </c>
      <c r="E48" s="4">
        <f>E53+E88</f>
        <v>600</v>
      </c>
      <c r="F48" s="4">
        <f>F53+F88</f>
        <v>600</v>
      </c>
      <c r="G48" s="4">
        <f>G53+G88</f>
        <v>746</v>
      </c>
      <c r="H48" s="4">
        <f>H53+H88</f>
        <v>746</v>
      </c>
    </row>
    <row r="49" spans="1:8" ht="15.75">
      <c r="A49" s="40"/>
      <c r="B49" s="42"/>
      <c r="C49" s="30" t="s">
        <v>3</v>
      </c>
      <c r="D49" s="4">
        <f t="shared" ref="D49:H51" si="6">D54+D89</f>
        <v>0</v>
      </c>
      <c r="E49" s="4">
        <f t="shared" si="6"/>
        <v>0</v>
      </c>
      <c r="F49" s="4">
        <f t="shared" si="6"/>
        <v>0</v>
      </c>
      <c r="G49" s="4">
        <f t="shared" si="6"/>
        <v>0</v>
      </c>
      <c r="H49" s="4">
        <f t="shared" si="6"/>
        <v>0</v>
      </c>
    </row>
    <row r="50" spans="1:8" ht="15.75">
      <c r="A50" s="40"/>
      <c r="B50" s="42"/>
      <c r="C50" s="30" t="s">
        <v>4</v>
      </c>
      <c r="D50" s="4">
        <f t="shared" si="6"/>
        <v>0</v>
      </c>
      <c r="E50" s="4">
        <f t="shared" si="6"/>
        <v>0</v>
      </c>
      <c r="F50" s="4">
        <f t="shared" si="6"/>
        <v>0</v>
      </c>
      <c r="G50" s="4">
        <f t="shared" si="6"/>
        <v>0</v>
      </c>
      <c r="H50" s="4">
        <f t="shared" si="6"/>
        <v>0</v>
      </c>
    </row>
    <row r="51" spans="1:8" ht="15.75">
      <c r="A51" s="40"/>
      <c r="B51" s="42"/>
      <c r="C51" s="30" t="s">
        <v>6</v>
      </c>
      <c r="D51" s="4">
        <f t="shared" si="6"/>
        <v>0</v>
      </c>
      <c r="E51" s="4">
        <f t="shared" si="6"/>
        <v>0</v>
      </c>
      <c r="F51" s="4">
        <f t="shared" si="6"/>
        <v>0</v>
      </c>
      <c r="G51" s="4">
        <f t="shared" si="6"/>
        <v>0</v>
      </c>
      <c r="H51" s="4">
        <f t="shared" si="6"/>
        <v>0</v>
      </c>
    </row>
    <row r="52" spans="1:8" ht="15.75">
      <c r="A52" s="38" t="s">
        <v>73</v>
      </c>
      <c r="B52" s="38" t="s">
        <v>1</v>
      </c>
      <c r="C52" s="29" t="s">
        <v>0</v>
      </c>
      <c r="D52" s="5">
        <f>SUM(D53:D56)</f>
        <v>35</v>
      </c>
      <c r="E52" s="5">
        <f>SUM(E53:E56)</f>
        <v>595</v>
      </c>
      <c r="F52" s="5">
        <f>SUM(F53:F56)</f>
        <v>595</v>
      </c>
      <c r="G52" s="5">
        <f>SUM(G53:G56)</f>
        <v>741</v>
      </c>
      <c r="H52" s="5">
        <f>SUM(H53:H56)</f>
        <v>741</v>
      </c>
    </row>
    <row r="53" spans="1:8" ht="15.75">
      <c r="A53" s="39"/>
      <c r="B53" s="38"/>
      <c r="C53" s="29" t="s">
        <v>2</v>
      </c>
      <c r="D53" s="5">
        <f t="shared" ref="D53:G56" si="7">D58</f>
        <v>35</v>
      </c>
      <c r="E53" s="5">
        <f t="shared" si="7"/>
        <v>595</v>
      </c>
      <c r="F53" s="5">
        <f t="shared" si="7"/>
        <v>595</v>
      </c>
      <c r="G53" s="5">
        <f t="shared" si="7"/>
        <v>741</v>
      </c>
      <c r="H53" s="5">
        <f>H58</f>
        <v>741</v>
      </c>
    </row>
    <row r="54" spans="1:8" ht="15.75">
      <c r="A54" s="39"/>
      <c r="B54" s="38"/>
      <c r="C54" s="29" t="s">
        <v>3</v>
      </c>
      <c r="D54" s="5">
        <f t="shared" si="7"/>
        <v>0</v>
      </c>
      <c r="E54" s="5">
        <f t="shared" si="7"/>
        <v>0</v>
      </c>
      <c r="F54" s="5">
        <f t="shared" si="7"/>
        <v>0</v>
      </c>
      <c r="G54" s="5">
        <f t="shared" si="7"/>
        <v>0</v>
      </c>
      <c r="H54" s="5">
        <f>H59</f>
        <v>0</v>
      </c>
    </row>
    <row r="55" spans="1:8" ht="15.75">
      <c r="A55" s="39"/>
      <c r="B55" s="38"/>
      <c r="C55" s="29" t="s">
        <v>4</v>
      </c>
      <c r="D55" s="5">
        <f t="shared" si="7"/>
        <v>0</v>
      </c>
      <c r="E55" s="5">
        <f t="shared" si="7"/>
        <v>0</v>
      </c>
      <c r="F55" s="5">
        <f t="shared" si="7"/>
        <v>0</v>
      </c>
      <c r="G55" s="5">
        <f t="shared" si="7"/>
        <v>0</v>
      </c>
      <c r="H55" s="5">
        <f>H60</f>
        <v>0</v>
      </c>
    </row>
    <row r="56" spans="1:8" ht="15.75">
      <c r="A56" s="39"/>
      <c r="B56" s="38"/>
      <c r="C56" s="29" t="s">
        <v>6</v>
      </c>
      <c r="D56" s="5">
        <f t="shared" si="7"/>
        <v>0</v>
      </c>
      <c r="E56" s="5">
        <f t="shared" si="7"/>
        <v>0</v>
      </c>
      <c r="F56" s="5">
        <f t="shared" si="7"/>
        <v>0</v>
      </c>
      <c r="G56" s="5">
        <f t="shared" si="7"/>
        <v>0</v>
      </c>
      <c r="H56" s="5">
        <f>H61</f>
        <v>0</v>
      </c>
    </row>
    <row r="57" spans="1:8" ht="15.75" customHeight="1">
      <c r="A57" s="39"/>
      <c r="B57" s="43" t="s">
        <v>20</v>
      </c>
      <c r="C57" s="29" t="s">
        <v>0</v>
      </c>
      <c r="D57" s="5">
        <f>SUM(D58:D61)</f>
        <v>35</v>
      </c>
      <c r="E57" s="5">
        <f>SUM(E58:E61)</f>
        <v>595</v>
      </c>
      <c r="F57" s="5">
        <f>SUM(F58:F61)</f>
        <v>595</v>
      </c>
      <c r="G57" s="5">
        <f>SUM(G58:G61)</f>
        <v>741</v>
      </c>
      <c r="H57" s="5">
        <f>SUM(H58:H61)</f>
        <v>741</v>
      </c>
    </row>
    <row r="58" spans="1:8" ht="15.75">
      <c r="A58" s="39"/>
      <c r="B58" s="43"/>
      <c r="C58" s="29" t="s">
        <v>2</v>
      </c>
      <c r="D58" s="5">
        <f>D63+D68+D73+D78+D83</f>
        <v>35</v>
      </c>
      <c r="E58" s="5">
        <f>E63+E68+E73+E78+E83</f>
        <v>595</v>
      </c>
      <c r="F58" s="5">
        <f>F63+F68+F73+F78+F83</f>
        <v>595</v>
      </c>
      <c r="G58" s="5">
        <f>G63+G68+G73+G78+G83</f>
        <v>741</v>
      </c>
      <c r="H58" s="5">
        <f>H63+H68+H73+H78+H83</f>
        <v>741</v>
      </c>
    </row>
    <row r="59" spans="1:8" ht="15.75">
      <c r="A59" s="39"/>
      <c r="B59" s="43"/>
      <c r="C59" s="29" t="s">
        <v>3</v>
      </c>
      <c r="D59" s="5">
        <f>D64+D69+D74+D79+D84</f>
        <v>0</v>
      </c>
      <c r="E59" s="5">
        <f t="shared" ref="E59:H61" si="8">E64+E69+E74+E79+E84</f>
        <v>0</v>
      </c>
      <c r="F59" s="5">
        <f t="shared" si="8"/>
        <v>0</v>
      </c>
      <c r="G59" s="5">
        <f t="shared" si="8"/>
        <v>0</v>
      </c>
      <c r="H59" s="5">
        <f t="shared" si="8"/>
        <v>0</v>
      </c>
    </row>
    <row r="60" spans="1:8" ht="15.75">
      <c r="A60" s="39"/>
      <c r="B60" s="43"/>
      <c r="C60" s="29" t="s">
        <v>4</v>
      </c>
      <c r="D60" s="5">
        <f>D65+D70+D75+D80+D85</f>
        <v>0</v>
      </c>
      <c r="E60" s="5">
        <f t="shared" si="8"/>
        <v>0</v>
      </c>
      <c r="F60" s="5">
        <f t="shared" si="8"/>
        <v>0</v>
      </c>
      <c r="G60" s="5">
        <f t="shared" si="8"/>
        <v>0</v>
      </c>
      <c r="H60" s="5">
        <f t="shared" si="8"/>
        <v>0</v>
      </c>
    </row>
    <row r="61" spans="1:8" ht="15.75">
      <c r="A61" s="39"/>
      <c r="B61" s="43"/>
      <c r="C61" s="29" t="s">
        <v>6</v>
      </c>
      <c r="D61" s="5">
        <f>D66+D71+D76+D81+D86</f>
        <v>0</v>
      </c>
      <c r="E61" s="5">
        <f t="shared" si="8"/>
        <v>0</v>
      </c>
      <c r="F61" s="5">
        <f t="shared" si="8"/>
        <v>0</v>
      </c>
      <c r="G61" s="5">
        <f t="shared" si="8"/>
        <v>0</v>
      </c>
      <c r="H61" s="5">
        <f t="shared" si="8"/>
        <v>0</v>
      </c>
    </row>
    <row r="62" spans="1:8" ht="15.75">
      <c r="A62" s="38" t="s">
        <v>74</v>
      </c>
      <c r="B62" s="38" t="s">
        <v>20</v>
      </c>
      <c r="C62" s="29" t="s">
        <v>0</v>
      </c>
      <c r="D62" s="5">
        <f>SUM(D63:D66)</f>
        <v>35</v>
      </c>
      <c r="E62" s="5">
        <f>SUM(E63:E66)</f>
        <v>35</v>
      </c>
      <c r="F62" s="5">
        <f>SUM(F63:F66)</f>
        <v>35</v>
      </c>
      <c r="G62" s="5">
        <f>SUM(G63:G66)</f>
        <v>35</v>
      </c>
      <c r="H62" s="5">
        <f>SUM(H63:H66)</f>
        <v>35</v>
      </c>
    </row>
    <row r="63" spans="1:8" ht="15.75">
      <c r="A63" s="39"/>
      <c r="B63" s="38"/>
      <c r="C63" s="29" t="s">
        <v>2</v>
      </c>
      <c r="D63" s="5">
        <v>35</v>
      </c>
      <c r="E63" s="5">
        <v>35</v>
      </c>
      <c r="F63" s="5">
        <v>35</v>
      </c>
      <c r="G63" s="5">
        <v>35</v>
      </c>
      <c r="H63" s="5">
        <v>35</v>
      </c>
    </row>
    <row r="64" spans="1:8" ht="15.75">
      <c r="A64" s="39"/>
      <c r="B64" s="38"/>
      <c r="C64" s="29" t="s">
        <v>3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5.75">
      <c r="A65" s="39"/>
      <c r="B65" s="38"/>
      <c r="C65" s="29" t="s">
        <v>4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5.75">
      <c r="A66" s="39"/>
      <c r="B66" s="38"/>
      <c r="C66" s="29" t="s">
        <v>6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8.75" customHeight="1">
      <c r="A67" s="38" t="s">
        <v>75</v>
      </c>
      <c r="B67" s="38" t="s">
        <v>20</v>
      </c>
      <c r="C67" s="29" t="s">
        <v>0</v>
      </c>
      <c r="D67" s="5">
        <f>SUM(D68:D71)</f>
        <v>0</v>
      </c>
      <c r="E67" s="5">
        <f>SUM(E68:E71)</f>
        <v>498.9</v>
      </c>
      <c r="F67" s="5">
        <f>SUM(F68:F71)</f>
        <v>498.9</v>
      </c>
      <c r="G67" s="5">
        <f>SUM(G68:G71)</f>
        <v>550.9</v>
      </c>
      <c r="H67" s="5">
        <f>SUM(H68:H71)</f>
        <v>550.9</v>
      </c>
    </row>
    <row r="68" spans="1:8" ht="15.75">
      <c r="A68" s="39"/>
      <c r="B68" s="38"/>
      <c r="C68" s="29" t="s">
        <v>2</v>
      </c>
      <c r="D68" s="5">
        <v>0</v>
      </c>
      <c r="E68" s="5">
        <v>498.9</v>
      </c>
      <c r="F68" s="5">
        <v>498.9</v>
      </c>
      <c r="G68" s="5">
        <v>550.9</v>
      </c>
      <c r="H68" s="5">
        <v>550.9</v>
      </c>
    </row>
    <row r="69" spans="1:8" ht="15.75">
      <c r="A69" s="39"/>
      <c r="B69" s="38"/>
      <c r="C69" s="29" t="s">
        <v>3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5.75">
      <c r="A70" s="39"/>
      <c r="B70" s="38"/>
      <c r="C70" s="29" t="s">
        <v>4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5.75">
      <c r="A71" s="39"/>
      <c r="B71" s="38"/>
      <c r="C71" s="29" t="s">
        <v>6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5.75">
      <c r="A72" s="38" t="s">
        <v>76</v>
      </c>
      <c r="B72" s="38" t="s">
        <v>20</v>
      </c>
      <c r="C72" s="29" t="s">
        <v>0</v>
      </c>
      <c r="D72" s="5">
        <f>SUM(D73:D76)</f>
        <v>0</v>
      </c>
      <c r="E72" s="5">
        <f>SUM(E73:E76)</f>
        <v>61.1</v>
      </c>
      <c r="F72" s="5">
        <f>SUM(F73:F76)</f>
        <v>61.1</v>
      </c>
      <c r="G72" s="5">
        <f>SUM(G73:G76)</f>
        <v>61.1</v>
      </c>
      <c r="H72" s="5">
        <f>SUM(H73:H76)</f>
        <v>61.1</v>
      </c>
    </row>
    <row r="73" spans="1:8" ht="15.75">
      <c r="A73" s="39"/>
      <c r="B73" s="38"/>
      <c r="C73" s="29" t="s">
        <v>2</v>
      </c>
      <c r="D73" s="5">
        <v>0</v>
      </c>
      <c r="E73" s="5">
        <v>61.1</v>
      </c>
      <c r="F73" s="5">
        <v>61.1</v>
      </c>
      <c r="G73" s="5">
        <v>61.1</v>
      </c>
      <c r="H73" s="5">
        <v>61.1</v>
      </c>
    </row>
    <row r="74" spans="1:8" ht="15.75">
      <c r="A74" s="39"/>
      <c r="B74" s="38"/>
      <c r="C74" s="29" t="s">
        <v>3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5.75">
      <c r="A75" s="39"/>
      <c r="B75" s="38"/>
      <c r="C75" s="29" t="s">
        <v>4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15.75">
      <c r="A76" s="39"/>
      <c r="B76" s="38"/>
      <c r="C76" s="29" t="s">
        <v>6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5.75">
      <c r="A77" s="38" t="s">
        <v>77</v>
      </c>
      <c r="B77" s="38" t="s">
        <v>20</v>
      </c>
      <c r="C77" s="29" t="s">
        <v>0</v>
      </c>
      <c r="D77" s="5">
        <f>SUM(D78:D81)</f>
        <v>0</v>
      </c>
      <c r="E77" s="5">
        <f>SUM(E78:E81)</f>
        <v>0</v>
      </c>
      <c r="F77" s="5">
        <f>SUM(F78:F81)</f>
        <v>0</v>
      </c>
      <c r="G77" s="5">
        <f>SUM(G78:G81)</f>
        <v>9.8000000000000007</v>
      </c>
      <c r="H77" s="5">
        <f>SUM(H78:H81)</f>
        <v>9.8000000000000007</v>
      </c>
    </row>
    <row r="78" spans="1:8" ht="15.75">
      <c r="A78" s="39"/>
      <c r="B78" s="38"/>
      <c r="C78" s="29" t="s">
        <v>2</v>
      </c>
      <c r="D78" s="5">
        <v>0</v>
      </c>
      <c r="E78" s="5">
        <v>0</v>
      </c>
      <c r="F78" s="5">
        <v>0</v>
      </c>
      <c r="G78" s="5">
        <v>9.8000000000000007</v>
      </c>
      <c r="H78" s="5">
        <v>9.8000000000000007</v>
      </c>
    </row>
    <row r="79" spans="1:8" ht="15.75">
      <c r="A79" s="39"/>
      <c r="B79" s="38"/>
      <c r="C79" s="29" t="s">
        <v>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5.75">
      <c r="A80" s="39"/>
      <c r="B80" s="38"/>
      <c r="C80" s="29" t="s">
        <v>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15.75">
      <c r="A81" s="39"/>
      <c r="B81" s="38"/>
      <c r="C81" s="29" t="s">
        <v>6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5.75">
      <c r="A82" s="38" t="s">
        <v>78</v>
      </c>
      <c r="B82" s="38" t="s">
        <v>20</v>
      </c>
      <c r="C82" s="29" t="s">
        <v>0</v>
      </c>
      <c r="D82" s="5">
        <f>SUM(D83:D86)</f>
        <v>0</v>
      </c>
      <c r="E82" s="5">
        <f>SUM(E83:E86)</f>
        <v>0</v>
      </c>
      <c r="F82" s="5">
        <f>SUM(F83:F86)</f>
        <v>0</v>
      </c>
      <c r="G82" s="5">
        <f>SUM(G83:G86)</f>
        <v>84.2</v>
      </c>
      <c r="H82" s="5">
        <f>SUM(H83:H86)</f>
        <v>84.2</v>
      </c>
    </row>
    <row r="83" spans="1:8" ht="15.75">
      <c r="A83" s="39"/>
      <c r="B83" s="38"/>
      <c r="C83" s="29" t="s">
        <v>2</v>
      </c>
      <c r="D83" s="5">
        <v>0</v>
      </c>
      <c r="E83" s="5">
        <v>0</v>
      </c>
      <c r="F83" s="5">
        <v>0</v>
      </c>
      <c r="G83" s="5">
        <v>84.2</v>
      </c>
      <c r="H83" s="5">
        <v>84.2</v>
      </c>
    </row>
    <row r="84" spans="1:8" ht="15.75">
      <c r="A84" s="39"/>
      <c r="B84" s="38"/>
      <c r="C84" s="29" t="s">
        <v>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5.75">
      <c r="A85" s="39"/>
      <c r="B85" s="38"/>
      <c r="C85" s="29" t="s">
        <v>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5.75">
      <c r="A86" s="39"/>
      <c r="B86" s="38"/>
      <c r="C86" s="29" t="s">
        <v>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5.75" customHeight="1">
      <c r="A87" s="38" t="s">
        <v>84</v>
      </c>
      <c r="B87" s="38" t="s">
        <v>1</v>
      </c>
      <c r="C87" s="29" t="s">
        <v>0</v>
      </c>
      <c r="D87" s="5">
        <f>SUM(D88:D91)</f>
        <v>0</v>
      </c>
      <c r="E87" s="5">
        <f>SUM(E88:E91)</f>
        <v>5</v>
      </c>
      <c r="F87" s="5">
        <f>SUM(F88:F91)</f>
        <v>5</v>
      </c>
      <c r="G87" s="5">
        <f>SUM(G88:G91)</f>
        <v>5</v>
      </c>
      <c r="H87" s="5">
        <f>SUM(H88:H91)</f>
        <v>5</v>
      </c>
    </row>
    <row r="88" spans="1:8" ht="15.75">
      <c r="A88" s="38"/>
      <c r="B88" s="38"/>
      <c r="C88" s="29" t="s">
        <v>2</v>
      </c>
      <c r="D88" s="5">
        <f t="shared" ref="D88:H91" si="9">D93</f>
        <v>0</v>
      </c>
      <c r="E88" s="5">
        <f t="shared" si="9"/>
        <v>5</v>
      </c>
      <c r="F88" s="5">
        <f t="shared" si="9"/>
        <v>5</v>
      </c>
      <c r="G88" s="5">
        <f t="shared" si="9"/>
        <v>5</v>
      </c>
      <c r="H88" s="5">
        <f t="shared" si="9"/>
        <v>5</v>
      </c>
    </row>
    <row r="89" spans="1:8" ht="15.75">
      <c r="A89" s="38"/>
      <c r="B89" s="38"/>
      <c r="C89" s="29" t="s">
        <v>3</v>
      </c>
      <c r="D89" s="5">
        <f t="shared" si="9"/>
        <v>0</v>
      </c>
      <c r="E89" s="5">
        <f t="shared" si="9"/>
        <v>0</v>
      </c>
      <c r="F89" s="5">
        <f t="shared" si="9"/>
        <v>0</v>
      </c>
      <c r="G89" s="5">
        <f t="shared" si="9"/>
        <v>0</v>
      </c>
      <c r="H89" s="5">
        <f t="shared" si="9"/>
        <v>0</v>
      </c>
    </row>
    <row r="90" spans="1:8" ht="15.75">
      <c r="A90" s="38"/>
      <c r="B90" s="38"/>
      <c r="C90" s="29" t="s">
        <v>4</v>
      </c>
      <c r="D90" s="5">
        <f t="shared" si="9"/>
        <v>0</v>
      </c>
      <c r="E90" s="5">
        <f t="shared" si="9"/>
        <v>0</v>
      </c>
      <c r="F90" s="5">
        <f t="shared" si="9"/>
        <v>0</v>
      </c>
      <c r="G90" s="5">
        <f t="shared" si="9"/>
        <v>0</v>
      </c>
      <c r="H90" s="5">
        <f t="shared" si="9"/>
        <v>0</v>
      </c>
    </row>
    <row r="91" spans="1:8" ht="15.75">
      <c r="A91" s="38"/>
      <c r="B91" s="38"/>
      <c r="C91" s="29" t="s">
        <v>6</v>
      </c>
      <c r="D91" s="5">
        <f t="shared" si="9"/>
        <v>0</v>
      </c>
      <c r="E91" s="5">
        <f t="shared" si="9"/>
        <v>0</v>
      </c>
      <c r="F91" s="5">
        <f t="shared" si="9"/>
        <v>0</v>
      </c>
      <c r="G91" s="5">
        <f t="shared" si="9"/>
        <v>0</v>
      </c>
      <c r="H91" s="5">
        <f t="shared" si="9"/>
        <v>0</v>
      </c>
    </row>
    <row r="92" spans="1:8" ht="15.75" customHeight="1">
      <c r="A92" s="38"/>
      <c r="B92" s="43" t="s">
        <v>20</v>
      </c>
      <c r="C92" s="29" t="s">
        <v>0</v>
      </c>
      <c r="D92" s="5">
        <f>SUM(D93:D96)</f>
        <v>0</v>
      </c>
      <c r="E92" s="5">
        <f>SUM(E93:E96)</f>
        <v>5</v>
      </c>
      <c r="F92" s="5">
        <f>SUM(F93:F96)</f>
        <v>5</v>
      </c>
      <c r="G92" s="5">
        <f>SUM(G93:G96)</f>
        <v>5</v>
      </c>
      <c r="H92" s="5">
        <f>SUM(H93:H96)</f>
        <v>5</v>
      </c>
    </row>
    <row r="93" spans="1:8" ht="15.75">
      <c r="A93" s="38"/>
      <c r="B93" s="43"/>
      <c r="C93" s="29" t="s">
        <v>2</v>
      </c>
      <c r="D93" s="5">
        <f>D98</f>
        <v>0</v>
      </c>
      <c r="E93" s="5">
        <f>E98</f>
        <v>5</v>
      </c>
      <c r="F93" s="5">
        <f>F98</f>
        <v>5</v>
      </c>
      <c r="G93" s="5">
        <f>G98</f>
        <v>5</v>
      </c>
      <c r="H93" s="5">
        <f>H98</f>
        <v>5</v>
      </c>
    </row>
    <row r="94" spans="1:8" ht="15.75">
      <c r="A94" s="38"/>
      <c r="B94" s="43"/>
      <c r="C94" s="29" t="s">
        <v>3</v>
      </c>
      <c r="D94" s="5">
        <f t="shared" ref="D94:H96" si="10">D99</f>
        <v>0</v>
      </c>
      <c r="E94" s="5">
        <f t="shared" si="10"/>
        <v>0</v>
      </c>
      <c r="F94" s="5">
        <f t="shared" si="10"/>
        <v>0</v>
      </c>
      <c r="G94" s="5">
        <f t="shared" si="10"/>
        <v>0</v>
      </c>
      <c r="H94" s="5">
        <f t="shared" si="10"/>
        <v>0</v>
      </c>
    </row>
    <row r="95" spans="1:8" ht="15.75">
      <c r="A95" s="38"/>
      <c r="B95" s="43"/>
      <c r="C95" s="29" t="s">
        <v>4</v>
      </c>
      <c r="D95" s="5">
        <f t="shared" si="10"/>
        <v>0</v>
      </c>
      <c r="E95" s="5">
        <f t="shared" si="10"/>
        <v>0</v>
      </c>
      <c r="F95" s="5">
        <f t="shared" si="10"/>
        <v>0</v>
      </c>
      <c r="G95" s="5">
        <f t="shared" si="10"/>
        <v>0</v>
      </c>
      <c r="H95" s="5">
        <f t="shared" si="10"/>
        <v>0</v>
      </c>
    </row>
    <row r="96" spans="1:8" ht="15.75">
      <c r="A96" s="38"/>
      <c r="B96" s="43"/>
      <c r="C96" s="29" t="s">
        <v>6</v>
      </c>
      <c r="D96" s="5">
        <f t="shared" si="10"/>
        <v>0</v>
      </c>
      <c r="E96" s="5">
        <f t="shared" si="10"/>
        <v>0</v>
      </c>
      <c r="F96" s="5">
        <f t="shared" si="10"/>
        <v>0</v>
      </c>
      <c r="G96" s="5">
        <f t="shared" si="10"/>
        <v>0</v>
      </c>
      <c r="H96" s="5">
        <f t="shared" si="10"/>
        <v>0</v>
      </c>
    </row>
    <row r="97" spans="1:8" ht="15.75" customHeight="1">
      <c r="A97" s="38" t="s">
        <v>83</v>
      </c>
      <c r="B97" s="38" t="s">
        <v>20</v>
      </c>
      <c r="C97" s="29" t="s">
        <v>0</v>
      </c>
      <c r="D97" s="5">
        <f>SUM(D98:D101)</f>
        <v>0</v>
      </c>
      <c r="E97" s="5">
        <f>SUM(E98:E101)</f>
        <v>5</v>
      </c>
      <c r="F97" s="5">
        <f>SUM(F98:F101)</f>
        <v>5</v>
      </c>
      <c r="G97" s="5">
        <f>SUM(G98:G101)</f>
        <v>5</v>
      </c>
      <c r="H97" s="5">
        <f>SUM(H98:H101)</f>
        <v>5</v>
      </c>
    </row>
    <row r="98" spans="1:8" ht="15.75">
      <c r="A98" s="39"/>
      <c r="B98" s="38"/>
      <c r="C98" s="29" t="s">
        <v>2</v>
      </c>
      <c r="D98" s="5">
        <v>0</v>
      </c>
      <c r="E98" s="5">
        <v>5</v>
      </c>
      <c r="F98" s="5">
        <v>5</v>
      </c>
      <c r="G98" s="5">
        <v>5</v>
      </c>
      <c r="H98" s="5">
        <v>5</v>
      </c>
    </row>
    <row r="99" spans="1:8" ht="15.75">
      <c r="A99" s="39"/>
      <c r="B99" s="38"/>
      <c r="C99" s="29" t="s">
        <v>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5.75">
      <c r="A100" s="39"/>
      <c r="B100" s="38"/>
      <c r="C100" s="29" t="s">
        <v>4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</row>
    <row r="101" spans="1:8" ht="15.75">
      <c r="A101" s="39"/>
      <c r="B101" s="38"/>
      <c r="C101" s="29" t="s">
        <v>6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5.75">
      <c r="A102" s="40" t="s">
        <v>70</v>
      </c>
      <c r="B102" s="40" t="s">
        <v>1</v>
      </c>
      <c r="C102" s="30" t="s">
        <v>0</v>
      </c>
      <c r="D102" s="4">
        <f>SUM(D103:D106)</f>
        <v>1160</v>
      </c>
      <c r="E102" s="4">
        <f>SUM(E103:E106)</f>
        <v>1160</v>
      </c>
      <c r="F102" s="4">
        <f>SUM(F103:F106)</f>
        <v>1160</v>
      </c>
      <c r="G102" s="4">
        <f>SUM(G103:G106)</f>
        <v>1160</v>
      </c>
      <c r="H102" s="4">
        <f>SUM(H103:H106)</f>
        <v>1160</v>
      </c>
    </row>
    <row r="103" spans="1:8" ht="15.75">
      <c r="A103" s="40"/>
      <c r="B103" s="40"/>
      <c r="C103" s="30" t="s">
        <v>2</v>
      </c>
      <c r="D103" s="4">
        <f t="shared" ref="D103:G106" si="11">D108</f>
        <v>1160</v>
      </c>
      <c r="E103" s="4">
        <f t="shared" si="11"/>
        <v>1160</v>
      </c>
      <c r="F103" s="4">
        <f t="shared" si="11"/>
        <v>1160</v>
      </c>
      <c r="G103" s="4">
        <f t="shared" si="11"/>
        <v>1160</v>
      </c>
      <c r="H103" s="4">
        <f>H108</f>
        <v>1160</v>
      </c>
    </row>
    <row r="104" spans="1:8" ht="15.75">
      <c r="A104" s="40"/>
      <c r="B104" s="40"/>
      <c r="C104" s="30" t="s">
        <v>3</v>
      </c>
      <c r="D104" s="4">
        <f t="shared" si="11"/>
        <v>0</v>
      </c>
      <c r="E104" s="4">
        <f t="shared" si="11"/>
        <v>0</v>
      </c>
      <c r="F104" s="4">
        <f t="shared" si="11"/>
        <v>0</v>
      </c>
      <c r="G104" s="4">
        <f t="shared" si="11"/>
        <v>0</v>
      </c>
      <c r="H104" s="4">
        <f>H109</f>
        <v>0</v>
      </c>
    </row>
    <row r="105" spans="1:8" ht="15.75">
      <c r="A105" s="40"/>
      <c r="B105" s="40"/>
      <c r="C105" s="30" t="s">
        <v>4</v>
      </c>
      <c r="D105" s="4">
        <f t="shared" si="11"/>
        <v>0</v>
      </c>
      <c r="E105" s="4">
        <f t="shared" si="11"/>
        <v>0</v>
      </c>
      <c r="F105" s="4">
        <f t="shared" si="11"/>
        <v>0</v>
      </c>
      <c r="G105" s="4">
        <f t="shared" si="11"/>
        <v>0</v>
      </c>
      <c r="H105" s="4">
        <f>H110</f>
        <v>0</v>
      </c>
    </row>
    <row r="106" spans="1:8" ht="15.75">
      <c r="A106" s="40"/>
      <c r="B106" s="40"/>
      <c r="C106" s="30" t="s">
        <v>6</v>
      </c>
      <c r="D106" s="4">
        <f t="shared" si="11"/>
        <v>0</v>
      </c>
      <c r="E106" s="4">
        <f t="shared" si="11"/>
        <v>0</v>
      </c>
      <c r="F106" s="4">
        <f t="shared" si="11"/>
        <v>0</v>
      </c>
      <c r="G106" s="4">
        <f t="shared" si="11"/>
        <v>0</v>
      </c>
      <c r="H106" s="4">
        <f>H111</f>
        <v>0</v>
      </c>
    </row>
    <row r="107" spans="1:8" ht="15.75">
      <c r="A107" s="40"/>
      <c r="B107" s="40" t="s">
        <v>7</v>
      </c>
      <c r="C107" s="30" t="s">
        <v>0</v>
      </c>
      <c r="D107" s="4">
        <f>SUM(D108:D111)</f>
        <v>1160</v>
      </c>
      <c r="E107" s="4">
        <f>SUM(E108:E111)</f>
        <v>1160</v>
      </c>
      <c r="F107" s="4">
        <f>SUM(F108:F111)</f>
        <v>1160</v>
      </c>
      <c r="G107" s="4">
        <f>SUM(G108:G111)</f>
        <v>1160</v>
      </c>
      <c r="H107" s="4">
        <f>SUM(H108:H111)</f>
        <v>1160</v>
      </c>
    </row>
    <row r="108" spans="1:8" ht="15.75">
      <c r="A108" s="40"/>
      <c r="B108" s="40"/>
      <c r="C108" s="30" t="s">
        <v>2</v>
      </c>
      <c r="D108" s="4">
        <f t="shared" ref="D108:H111" si="12">D118</f>
        <v>1160</v>
      </c>
      <c r="E108" s="4">
        <f t="shared" si="12"/>
        <v>1160</v>
      </c>
      <c r="F108" s="4">
        <f t="shared" si="12"/>
        <v>1160</v>
      </c>
      <c r="G108" s="4">
        <f t="shared" si="12"/>
        <v>1160</v>
      </c>
      <c r="H108" s="4">
        <f t="shared" si="12"/>
        <v>1160</v>
      </c>
    </row>
    <row r="109" spans="1:8" ht="15.75">
      <c r="A109" s="40"/>
      <c r="B109" s="40"/>
      <c r="C109" s="30" t="s">
        <v>3</v>
      </c>
      <c r="D109" s="4">
        <f t="shared" si="12"/>
        <v>0</v>
      </c>
      <c r="E109" s="4">
        <f t="shared" si="12"/>
        <v>0</v>
      </c>
      <c r="F109" s="4">
        <f t="shared" si="12"/>
        <v>0</v>
      </c>
      <c r="G109" s="4">
        <f t="shared" si="12"/>
        <v>0</v>
      </c>
      <c r="H109" s="4">
        <f t="shared" si="12"/>
        <v>0</v>
      </c>
    </row>
    <row r="110" spans="1:8" ht="15.75">
      <c r="A110" s="40"/>
      <c r="B110" s="40"/>
      <c r="C110" s="30" t="s">
        <v>4</v>
      </c>
      <c r="D110" s="4">
        <f t="shared" si="12"/>
        <v>0</v>
      </c>
      <c r="E110" s="4">
        <f t="shared" si="12"/>
        <v>0</v>
      </c>
      <c r="F110" s="4">
        <f t="shared" si="12"/>
        <v>0</v>
      </c>
      <c r="G110" s="4">
        <f t="shared" si="12"/>
        <v>0</v>
      </c>
      <c r="H110" s="4">
        <f t="shared" si="12"/>
        <v>0</v>
      </c>
    </row>
    <row r="111" spans="1:8" ht="15.75">
      <c r="A111" s="40"/>
      <c r="B111" s="40"/>
      <c r="C111" s="30" t="s">
        <v>6</v>
      </c>
      <c r="D111" s="4">
        <f t="shared" si="12"/>
        <v>0</v>
      </c>
      <c r="E111" s="4">
        <f t="shared" si="12"/>
        <v>0</v>
      </c>
      <c r="F111" s="4">
        <f t="shared" si="12"/>
        <v>0</v>
      </c>
      <c r="G111" s="4">
        <f t="shared" si="12"/>
        <v>0</v>
      </c>
      <c r="H111" s="4">
        <f t="shared" si="12"/>
        <v>0</v>
      </c>
    </row>
    <row r="112" spans="1:8" ht="15.75">
      <c r="A112" s="38" t="s">
        <v>55</v>
      </c>
      <c r="B112" s="38" t="s">
        <v>1</v>
      </c>
      <c r="C112" s="29" t="s">
        <v>0</v>
      </c>
      <c r="D112" s="5">
        <f>SUM(D113:D116)</f>
        <v>1160</v>
      </c>
      <c r="E112" s="5">
        <f>SUM(E113:E116)</f>
        <v>1160</v>
      </c>
      <c r="F112" s="5">
        <f>SUM(F113:F116)</f>
        <v>1160</v>
      </c>
      <c r="G112" s="5">
        <f>SUM(G113:G116)</f>
        <v>1160</v>
      </c>
      <c r="H112" s="5">
        <f>SUM(H113:H116)</f>
        <v>1160</v>
      </c>
    </row>
    <row r="113" spans="1:8" ht="15.75">
      <c r="A113" s="39"/>
      <c r="B113" s="38"/>
      <c r="C113" s="29" t="s">
        <v>2</v>
      </c>
      <c r="D113" s="5">
        <f t="shared" ref="D113:H116" si="13">D118</f>
        <v>1160</v>
      </c>
      <c r="E113" s="5">
        <f t="shared" si="13"/>
        <v>1160</v>
      </c>
      <c r="F113" s="5">
        <f t="shared" si="13"/>
        <v>1160</v>
      </c>
      <c r="G113" s="5">
        <f t="shared" si="13"/>
        <v>1160</v>
      </c>
      <c r="H113" s="5">
        <f t="shared" si="13"/>
        <v>1160</v>
      </c>
    </row>
    <row r="114" spans="1:8" ht="15.75">
      <c r="A114" s="39"/>
      <c r="B114" s="38"/>
      <c r="C114" s="29" t="s">
        <v>3</v>
      </c>
      <c r="D114" s="5">
        <f t="shared" si="13"/>
        <v>0</v>
      </c>
      <c r="E114" s="5">
        <f t="shared" si="13"/>
        <v>0</v>
      </c>
      <c r="F114" s="5">
        <f t="shared" si="13"/>
        <v>0</v>
      </c>
      <c r="G114" s="5">
        <f t="shared" si="13"/>
        <v>0</v>
      </c>
      <c r="H114" s="5">
        <f t="shared" si="13"/>
        <v>0</v>
      </c>
    </row>
    <row r="115" spans="1:8" ht="15.75">
      <c r="A115" s="39"/>
      <c r="B115" s="38"/>
      <c r="C115" s="29" t="s">
        <v>4</v>
      </c>
      <c r="D115" s="5">
        <f t="shared" si="13"/>
        <v>0</v>
      </c>
      <c r="E115" s="5">
        <f t="shared" si="13"/>
        <v>0</v>
      </c>
      <c r="F115" s="5">
        <f t="shared" si="13"/>
        <v>0</v>
      </c>
      <c r="G115" s="5">
        <f t="shared" si="13"/>
        <v>0</v>
      </c>
      <c r="H115" s="5">
        <f t="shared" si="13"/>
        <v>0</v>
      </c>
    </row>
    <row r="116" spans="1:8" ht="15.75">
      <c r="A116" s="39"/>
      <c r="B116" s="38"/>
      <c r="C116" s="29" t="s">
        <v>6</v>
      </c>
      <c r="D116" s="5">
        <f t="shared" si="13"/>
        <v>0</v>
      </c>
      <c r="E116" s="5">
        <f t="shared" si="13"/>
        <v>0</v>
      </c>
      <c r="F116" s="5">
        <f t="shared" si="13"/>
        <v>0</v>
      </c>
      <c r="G116" s="5">
        <f t="shared" si="13"/>
        <v>0</v>
      </c>
      <c r="H116" s="5">
        <f t="shared" si="13"/>
        <v>0</v>
      </c>
    </row>
    <row r="117" spans="1:8" ht="15.75">
      <c r="A117" s="39"/>
      <c r="B117" s="38" t="s">
        <v>7</v>
      </c>
      <c r="C117" s="29" t="s">
        <v>0</v>
      </c>
      <c r="D117" s="5">
        <f>SUM(D118:D121)</f>
        <v>1160</v>
      </c>
      <c r="E117" s="5">
        <f>SUM(E118:E121)</f>
        <v>1160</v>
      </c>
      <c r="F117" s="5">
        <f>SUM(F118:F121)</f>
        <v>1160</v>
      </c>
      <c r="G117" s="5">
        <f>SUM(G118:G121)</f>
        <v>1160</v>
      </c>
      <c r="H117" s="5">
        <f>SUM(H118:H121)</f>
        <v>1160</v>
      </c>
    </row>
    <row r="118" spans="1:8" ht="15.75">
      <c r="A118" s="39"/>
      <c r="B118" s="38"/>
      <c r="C118" s="29" t="s">
        <v>2</v>
      </c>
      <c r="D118" s="5">
        <f t="shared" ref="D118:H121" si="14">D123+D128+D133</f>
        <v>1160</v>
      </c>
      <c r="E118" s="5">
        <f t="shared" si="14"/>
        <v>1160</v>
      </c>
      <c r="F118" s="5">
        <f t="shared" si="14"/>
        <v>1160</v>
      </c>
      <c r="G118" s="5">
        <f t="shared" si="14"/>
        <v>1160</v>
      </c>
      <c r="H118" s="5">
        <f t="shared" si="14"/>
        <v>1160</v>
      </c>
    </row>
    <row r="119" spans="1:8" ht="15.75">
      <c r="A119" s="39"/>
      <c r="B119" s="38"/>
      <c r="C119" s="29" t="s">
        <v>3</v>
      </c>
      <c r="D119" s="5">
        <f t="shared" si="14"/>
        <v>0</v>
      </c>
      <c r="E119" s="5">
        <f t="shared" si="14"/>
        <v>0</v>
      </c>
      <c r="F119" s="5">
        <f t="shared" si="14"/>
        <v>0</v>
      </c>
      <c r="G119" s="5">
        <f t="shared" si="14"/>
        <v>0</v>
      </c>
      <c r="H119" s="5">
        <f t="shared" si="14"/>
        <v>0</v>
      </c>
    </row>
    <row r="120" spans="1:8" ht="15.75">
      <c r="A120" s="39"/>
      <c r="B120" s="38"/>
      <c r="C120" s="29" t="s">
        <v>4</v>
      </c>
      <c r="D120" s="5">
        <f t="shared" si="14"/>
        <v>0</v>
      </c>
      <c r="E120" s="5">
        <f t="shared" si="14"/>
        <v>0</v>
      </c>
      <c r="F120" s="5">
        <f t="shared" si="14"/>
        <v>0</v>
      </c>
      <c r="G120" s="5">
        <f t="shared" si="14"/>
        <v>0</v>
      </c>
      <c r="H120" s="5">
        <f t="shared" si="14"/>
        <v>0</v>
      </c>
    </row>
    <row r="121" spans="1:8" ht="15.75">
      <c r="A121" s="39"/>
      <c r="B121" s="38"/>
      <c r="C121" s="29" t="s">
        <v>6</v>
      </c>
      <c r="D121" s="5">
        <f t="shared" si="14"/>
        <v>0</v>
      </c>
      <c r="E121" s="5">
        <f t="shared" si="14"/>
        <v>0</v>
      </c>
      <c r="F121" s="5">
        <f t="shared" si="14"/>
        <v>0</v>
      </c>
      <c r="G121" s="5">
        <f t="shared" si="14"/>
        <v>0</v>
      </c>
      <c r="H121" s="5">
        <f t="shared" si="14"/>
        <v>0</v>
      </c>
    </row>
    <row r="122" spans="1:8" ht="15.75" customHeight="1">
      <c r="A122" s="38" t="s">
        <v>56</v>
      </c>
      <c r="B122" s="38" t="s">
        <v>7</v>
      </c>
      <c r="C122" s="29" t="s">
        <v>0</v>
      </c>
      <c r="D122" s="5">
        <f>SUM(D123:D126)</f>
        <v>100</v>
      </c>
      <c r="E122" s="5">
        <f>SUM(E123:E126)</f>
        <v>100</v>
      </c>
      <c r="F122" s="5">
        <f>SUM(F123:F126)</f>
        <v>100</v>
      </c>
      <c r="G122" s="5">
        <f>SUM(G123:G126)</f>
        <v>100</v>
      </c>
      <c r="H122" s="5">
        <f>SUM(H123:H126)</f>
        <v>100</v>
      </c>
    </row>
    <row r="123" spans="1:8" ht="15.75">
      <c r="A123" s="41"/>
      <c r="B123" s="38"/>
      <c r="C123" s="29" t="s">
        <v>2</v>
      </c>
      <c r="D123" s="5">
        <v>100</v>
      </c>
      <c r="E123" s="5">
        <v>100</v>
      </c>
      <c r="F123" s="5">
        <v>100</v>
      </c>
      <c r="G123" s="5">
        <v>100</v>
      </c>
      <c r="H123" s="5">
        <v>100</v>
      </c>
    </row>
    <row r="124" spans="1:8" ht="15.75">
      <c r="A124" s="41"/>
      <c r="B124" s="38"/>
      <c r="C124" s="29" t="s">
        <v>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</row>
    <row r="125" spans="1:8" ht="15.75">
      <c r="A125" s="41"/>
      <c r="B125" s="38"/>
      <c r="C125" s="29" t="s">
        <v>4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</row>
    <row r="126" spans="1:8" ht="15.75">
      <c r="A126" s="41"/>
      <c r="B126" s="38"/>
      <c r="C126" s="29" t="s">
        <v>6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</row>
    <row r="127" spans="1:8" ht="15.75">
      <c r="A127" s="38" t="s">
        <v>57</v>
      </c>
      <c r="B127" s="38" t="s">
        <v>7</v>
      </c>
      <c r="C127" s="29" t="s">
        <v>0</v>
      </c>
      <c r="D127" s="5">
        <f>SUM(D128:D131)</f>
        <v>60</v>
      </c>
      <c r="E127" s="5">
        <f>SUM(E128:E131)</f>
        <v>60</v>
      </c>
      <c r="F127" s="5">
        <f>SUM(F128:F131)</f>
        <v>60</v>
      </c>
      <c r="G127" s="5">
        <f>SUM(G128:G131)</f>
        <v>60</v>
      </c>
      <c r="H127" s="5">
        <f>SUM(H128:H131)</f>
        <v>60</v>
      </c>
    </row>
    <row r="128" spans="1:8" ht="15.75">
      <c r="A128" s="39"/>
      <c r="B128" s="38"/>
      <c r="C128" s="29" t="s">
        <v>2</v>
      </c>
      <c r="D128" s="5">
        <v>60</v>
      </c>
      <c r="E128" s="5">
        <v>60</v>
      </c>
      <c r="F128" s="5">
        <v>60</v>
      </c>
      <c r="G128" s="5">
        <v>60</v>
      </c>
      <c r="H128" s="5">
        <v>60</v>
      </c>
    </row>
    <row r="129" spans="1:8" ht="15.75">
      <c r="A129" s="39"/>
      <c r="B129" s="38"/>
      <c r="C129" s="29" t="s">
        <v>3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</row>
    <row r="130" spans="1:8" ht="15.75">
      <c r="A130" s="39"/>
      <c r="B130" s="38"/>
      <c r="C130" s="29" t="s">
        <v>4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</row>
    <row r="131" spans="1:8" ht="15.75">
      <c r="A131" s="39"/>
      <c r="B131" s="38"/>
      <c r="C131" s="29" t="s">
        <v>6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</row>
    <row r="132" spans="1:8" ht="19.5" customHeight="1">
      <c r="A132" s="38" t="s">
        <v>58</v>
      </c>
      <c r="B132" s="38" t="s">
        <v>61</v>
      </c>
      <c r="C132" s="29" t="s">
        <v>0</v>
      </c>
      <c r="D132" s="5">
        <f>SUM(D133:D136)</f>
        <v>1000</v>
      </c>
      <c r="E132" s="5">
        <f>SUM(E133:E136)</f>
        <v>1000</v>
      </c>
      <c r="F132" s="5">
        <f>SUM(F133:F136)</f>
        <v>1000</v>
      </c>
      <c r="G132" s="5">
        <f>SUM(G133:G136)</f>
        <v>1000</v>
      </c>
      <c r="H132" s="5">
        <f>SUM(H133:H136)</f>
        <v>1000</v>
      </c>
    </row>
    <row r="133" spans="1:8" ht="15.75">
      <c r="A133" s="39"/>
      <c r="B133" s="38"/>
      <c r="C133" s="29" t="s">
        <v>2</v>
      </c>
      <c r="D133" s="5">
        <v>1000</v>
      </c>
      <c r="E133" s="5">
        <v>1000</v>
      </c>
      <c r="F133" s="5">
        <v>1000</v>
      </c>
      <c r="G133" s="5">
        <v>1000</v>
      </c>
      <c r="H133" s="5">
        <v>1000</v>
      </c>
    </row>
    <row r="134" spans="1:8" ht="15.75">
      <c r="A134" s="39"/>
      <c r="B134" s="38"/>
      <c r="C134" s="29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</row>
    <row r="135" spans="1:8" ht="15.75">
      <c r="A135" s="39"/>
      <c r="B135" s="38"/>
      <c r="C135" s="29" t="s">
        <v>4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</row>
    <row r="136" spans="1:8" ht="30" customHeight="1">
      <c r="A136" s="39"/>
      <c r="B136" s="38"/>
      <c r="C136" s="29" t="s">
        <v>6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</row>
    <row r="137" spans="1:8" ht="15.75">
      <c r="A137" s="40" t="s">
        <v>59</v>
      </c>
      <c r="B137" s="40" t="s">
        <v>1</v>
      </c>
      <c r="C137" s="30" t="s">
        <v>0</v>
      </c>
      <c r="D137" s="4">
        <f>SUM(D138:D141)</f>
        <v>70</v>
      </c>
      <c r="E137" s="4">
        <f>SUM(E138:E141)</f>
        <v>70</v>
      </c>
      <c r="F137" s="4">
        <f>SUM(F138:F141)</f>
        <v>70</v>
      </c>
      <c r="G137" s="4">
        <f>SUM(G138:G141)</f>
        <v>70</v>
      </c>
      <c r="H137" s="4">
        <f>SUM(H138:H141)</f>
        <v>70</v>
      </c>
    </row>
    <row r="138" spans="1:8" ht="15.75">
      <c r="A138" s="40"/>
      <c r="B138" s="40"/>
      <c r="C138" s="30" t="s">
        <v>2</v>
      </c>
      <c r="D138" s="4">
        <f t="shared" ref="D138:G141" si="15">D143</f>
        <v>70</v>
      </c>
      <c r="E138" s="4">
        <f t="shared" si="15"/>
        <v>70</v>
      </c>
      <c r="F138" s="4">
        <f t="shared" si="15"/>
        <v>70</v>
      </c>
      <c r="G138" s="4">
        <f t="shared" si="15"/>
        <v>70</v>
      </c>
      <c r="H138" s="4">
        <f>H143</f>
        <v>70</v>
      </c>
    </row>
    <row r="139" spans="1:8" ht="15.75">
      <c r="A139" s="40"/>
      <c r="B139" s="40"/>
      <c r="C139" s="30" t="s">
        <v>3</v>
      </c>
      <c r="D139" s="4">
        <f t="shared" si="15"/>
        <v>0</v>
      </c>
      <c r="E139" s="4">
        <f t="shared" si="15"/>
        <v>0</v>
      </c>
      <c r="F139" s="4">
        <f t="shared" si="15"/>
        <v>0</v>
      </c>
      <c r="G139" s="4">
        <f t="shared" si="15"/>
        <v>0</v>
      </c>
      <c r="H139" s="4">
        <f>H144</f>
        <v>0</v>
      </c>
    </row>
    <row r="140" spans="1:8" ht="15.75">
      <c r="A140" s="40"/>
      <c r="B140" s="40"/>
      <c r="C140" s="30" t="s">
        <v>4</v>
      </c>
      <c r="D140" s="4">
        <f t="shared" si="15"/>
        <v>0</v>
      </c>
      <c r="E140" s="4">
        <f t="shared" si="15"/>
        <v>0</v>
      </c>
      <c r="F140" s="4">
        <f t="shared" si="15"/>
        <v>0</v>
      </c>
      <c r="G140" s="4">
        <f t="shared" si="15"/>
        <v>0</v>
      </c>
      <c r="H140" s="4">
        <f>H145</f>
        <v>0</v>
      </c>
    </row>
    <row r="141" spans="1:8" ht="15.75">
      <c r="A141" s="40"/>
      <c r="B141" s="40"/>
      <c r="C141" s="30" t="s">
        <v>6</v>
      </c>
      <c r="D141" s="4">
        <f t="shared" si="15"/>
        <v>0</v>
      </c>
      <c r="E141" s="4">
        <f t="shared" si="15"/>
        <v>0</v>
      </c>
      <c r="F141" s="4">
        <f t="shared" si="15"/>
        <v>0</v>
      </c>
      <c r="G141" s="4">
        <f t="shared" si="15"/>
        <v>0</v>
      </c>
      <c r="H141" s="4">
        <f>H146</f>
        <v>0</v>
      </c>
    </row>
    <row r="142" spans="1:8" ht="15.6" customHeight="1">
      <c r="A142" s="40"/>
      <c r="B142" s="40" t="s">
        <v>20</v>
      </c>
      <c r="C142" s="30" t="s">
        <v>0</v>
      </c>
      <c r="D142" s="4">
        <f>SUM(D143:D146)</f>
        <v>70</v>
      </c>
      <c r="E142" s="4">
        <f>SUM(E143:E146)</f>
        <v>70</v>
      </c>
      <c r="F142" s="4">
        <f>SUM(F143:F146)</f>
        <v>70</v>
      </c>
      <c r="G142" s="4">
        <f>SUM(G143:G146)</f>
        <v>70</v>
      </c>
      <c r="H142" s="4">
        <f>SUM(H143:H146)</f>
        <v>70</v>
      </c>
    </row>
    <row r="143" spans="1:8" ht="15.75">
      <c r="A143" s="40"/>
      <c r="B143" s="42"/>
      <c r="C143" s="30" t="s">
        <v>2</v>
      </c>
      <c r="D143" s="4">
        <f t="shared" ref="D143:H146" si="16">D153</f>
        <v>70</v>
      </c>
      <c r="E143" s="4">
        <f t="shared" si="16"/>
        <v>70</v>
      </c>
      <c r="F143" s="4">
        <f t="shared" si="16"/>
        <v>70</v>
      </c>
      <c r="G143" s="4">
        <f t="shared" si="16"/>
        <v>70</v>
      </c>
      <c r="H143" s="4">
        <f t="shared" si="16"/>
        <v>70</v>
      </c>
    </row>
    <row r="144" spans="1:8" ht="15.75">
      <c r="A144" s="40"/>
      <c r="B144" s="42"/>
      <c r="C144" s="30" t="s">
        <v>3</v>
      </c>
      <c r="D144" s="4">
        <f t="shared" si="16"/>
        <v>0</v>
      </c>
      <c r="E144" s="4">
        <f t="shared" si="16"/>
        <v>0</v>
      </c>
      <c r="F144" s="4">
        <f t="shared" si="16"/>
        <v>0</v>
      </c>
      <c r="G144" s="4">
        <f t="shared" si="16"/>
        <v>0</v>
      </c>
      <c r="H144" s="4">
        <f t="shared" si="16"/>
        <v>0</v>
      </c>
    </row>
    <row r="145" spans="1:8" ht="15.75">
      <c r="A145" s="40"/>
      <c r="B145" s="42"/>
      <c r="C145" s="30" t="s">
        <v>4</v>
      </c>
      <c r="D145" s="4">
        <f t="shared" si="16"/>
        <v>0</v>
      </c>
      <c r="E145" s="4">
        <f t="shared" si="16"/>
        <v>0</v>
      </c>
      <c r="F145" s="4">
        <f t="shared" si="16"/>
        <v>0</v>
      </c>
      <c r="G145" s="4">
        <f t="shared" si="16"/>
        <v>0</v>
      </c>
      <c r="H145" s="4">
        <f t="shared" si="16"/>
        <v>0</v>
      </c>
    </row>
    <row r="146" spans="1:8" ht="15.75">
      <c r="A146" s="40"/>
      <c r="B146" s="42"/>
      <c r="C146" s="30" t="s">
        <v>6</v>
      </c>
      <c r="D146" s="4">
        <f t="shared" si="16"/>
        <v>0</v>
      </c>
      <c r="E146" s="4">
        <f t="shared" si="16"/>
        <v>0</v>
      </c>
      <c r="F146" s="4">
        <f t="shared" si="16"/>
        <v>0</v>
      </c>
      <c r="G146" s="4">
        <f t="shared" si="16"/>
        <v>0</v>
      </c>
      <c r="H146" s="4">
        <f t="shared" si="16"/>
        <v>0</v>
      </c>
    </row>
    <row r="147" spans="1:8" ht="15.75">
      <c r="A147" s="38" t="s">
        <v>79</v>
      </c>
      <c r="B147" s="38" t="s">
        <v>1</v>
      </c>
      <c r="C147" s="29" t="s">
        <v>0</v>
      </c>
      <c r="D147" s="5">
        <f>SUM(D148:D151)</f>
        <v>70</v>
      </c>
      <c r="E147" s="5">
        <f>SUM(E148:E151)</f>
        <v>70</v>
      </c>
      <c r="F147" s="5">
        <f>SUM(F148:F151)</f>
        <v>70</v>
      </c>
      <c r="G147" s="5">
        <f>SUM(G148:G151)</f>
        <v>70</v>
      </c>
      <c r="H147" s="5">
        <f>SUM(H148:H151)</f>
        <v>70</v>
      </c>
    </row>
    <row r="148" spans="1:8" ht="15.75">
      <c r="A148" s="39"/>
      <c r="B148" s="38"/>
      <c r="C148" s="29" t="s">
        <v>2</v>
      </c>
      <c r="D148" s="5">
        <f>D153</f>
        <v>70</v>
      </c>
      <c r="E148" s="5">
        <f t="shared" ref="D148:G151" si="17">E153</f>
        <v>70</v>
      </c>
      <c r="F148" s="5">
        <f t="shared" si="17"/>
        <v>70</v>
      </c>
      <c r="G148" s="5">
        <f t="shared" si="17"/>
        <v>70</v>
      </c>
      <c r="H148" s="5">
        <f>H153</f>
        <v>70</v>
      </c>
    </row>
    <row r="149" spans="1:8" ht="15.75">
      <c r="A149" s="39"/>
      <c r="B149" s="38"/>
      <c r="C149" s="29" t="s">
        <v>3</v>
      </c>
      <c r="D149" s="5">
        <f t="shared" si="17"/>
        <v>0</v>
      </c>
      <c r="E149" s="5">
        <f t="shared" si="17"/>
        <v>0</v>
      </c>
      <c r="F149" s="5">
        <f t="shared" si="17"/>
        <v>0</v>
      </c>
      <c r="G149" s="5">
        <f t="shared" si="17"/>
        <v>0</v>
      </c>
      <c r="H149" s="5">
        <f>H154</f>
        <v>0</v>
      </c>
    </row>
    <row r="150" spans="1:8" ht="15.75">
      <c r="A150" s="39"/>
      <c r="B150" s="38"/>
      <c r="C150" s="29" t="s">
        <v>4</v>
      </c>
      <c r="D150" s="5">
        <f t="shared" si="17"/>
        <v>0</v>
      </c>
      <c r="E150" s="5">
        <f t="shared" si="17"/>
        <v>0</v>
      </c>
      <c r="F150" s="5">
        <f t="shared" si="17"/>
        <v>0</v>
      </c>
      <c r="G150" s="5">
        <f t="shared" si="17"/>
        <v>0</v>
      </c>
      <c r="H150" s="5">
        <f>H155</f>
        <v>0</v>
      </c>
    </row>
    <row r="151" spans="1:8" ht="15.75">
      <c r="A151" s="39"/>
      <c r="B151" s="38"/>
      <c r="C151" s="29" t="s">
        <v>6</v>
      </c>
      <c r="D151" s="5">
        <f t="shared" si="17"/>
        <v>0</v>
      </c>
      <c r="E151" s="5">
        <f t="shared" si="17"/>
        <v>0</v>
      </c>
      <c r="F151" s="5">
        <f t="shared" si="17"/>
        <v>0</v>
      </c>
      <c r="G151" s="5">
        <f t="shared" si="17"/>
        <v>0</v>
      </c>
      <c r="H151" s="5">
        <f>H156</f>
        <v>0</v>
      </c>
    </row>
    <row r="152" spans="1:8" ht="15.75">
      <c r="A152" s="41"/>
      <c r="B152" s="38" t="s">
        <v>7</v>
      </c>
      <c r="C152" s="29" t="s">
        <v>0</v>
      </c>
      <c r="D152" s="5">
        <f>SUM(D153:D156)</f>
        <v>70</v>
      </c>
      <c r="E152" s="5">
        <v>70</v>
      </c>
      <c r="F152" s="5">
        <v>70</v>
      </c>
      <c r="G152" s="5">
        <v>70</v>
      </c>
      <c r="H152" s="5">
        <v>70</v>
      </c>
    </row>
    <row r="153" spans="1:8" ht="15.75">
      <c r="A153" s="41"/>
      <c r="B153" s="38"/>
      <c r="C153" s="29" t="s">
        <v>2</v>
      </c>
      <c r="D153" s="5">
        <f>D158+D163</f>
        <v>70</v>
      </c>
      <c r="E153" s="5">
        <f>E158+E163</f>
        <v>70</v>
      </c>
      <c r="F153" s="5">
        <f>F158+F163</f>
        <v>70</v>
      </c>
      <c r="G153" s="5">
        <f>G158+G163</f>
        <v>70</v>
      </c>
      <c r="H153" s="5">
        <f>H158+H163</f>
        <v>70</v>
      </c>
    </row>
    <row r="154" spans="1:8" ht="15.75">
      <c r="A154" s="41"/>
      <c r="B154" s="38"/>
      <c r="C154" s="29" t="s">
        <v>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</row>
    <row r="155" spans="1:8" ht="15.75">
      <c r="A155" s="41"/>
      <c r="B155" s="38"/>
      <c r="C155" s="29" t="s">
        <v>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</row>
    <row r="156" spans="1:8" ht="15.75">
      <c r="A156" s="41"/>
      <c r="B156" s="38"/>
      <c r="C156" s="29" t="s">
        <v>6</v>
      </c>
      <c r="D156" s="5">
        <f>D161+D166</f>
        <v>0</v>
      </c>
      <c r="E156" s="5">
        <f>E161+E166</f>
        <v>0</v>
      </c>
      <c r="F156" s="5">
        <f>F161+F166</f>
        <v>0</v>
      </c>
      <c r="G156" s="5">
        <f>G161+G166</f>
        <v>0</v>
      </c>
      <c r="H156" s="5">
        <f>H161+H166</f>
        <v>0</v>
      </c>
    </row>
    <row r="157" spans="1:8" ht="15.75">
      <c r="A157" s="38" t="s">
        <v>80</v>
      </c>
      <c r="B157" s="38" t="s">
        <v>20</v>
      </c>
      <c r="C157" s="29" t="s">
        <v>0</v>
      </c>
      <c r="D157" s="5">
        <f>SUM(D158:D161)</f>
        <v>70</v>
      </c>
      <c r="E157" s="5">
        <f>SUM(E158:E161)</f>
        <v>70</v>
      </c>
      <c r="F157" s="5">
        <f>SUM(F158:F161)</f>
        <v>70</v>
      </c>
      <c r="G157" s="5">
        <f>SUM(G158:G161)</f>
        <v>70</v>
      </c>
      <c r="H157" s="5">
        <f>SUM(H158:H161)</f>
        <v>70</v>
      </c>
    </row>
    <row r="158" spans="1:8" ht="15.75">
      <c r="A158" s="39"/>
      <c r="B158" s="38"/>
      <c r="C158" s="29" t="s">
        <v>2</v>
      </c>
      <c r="D158" s="5">
        <v>70</v>
      </c>
      <c r="E158" s="5">
        <v>70</v>
      </c>
      <c r="F158" s="5">
        <v>70</v>
      </c>
      <c r="G158" s="5">
        <v>70</v>
      </c>
      <c r="H158" s="5">
        <v>70</v>
      </c>
    </row>
    <row r="159" spans="1:8" ht="15.75">
      <c r="A159" s="39"/>
      <c r="B159" s="38"/>
      <c r="C159" s="29" t="s">
        <v>3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</row>
    <row r="160" spans="1:8" ht="15.75">
      <c r="A160" s="39"/>
      <c r="B160" s="38"/>
      <c r="C160" s="29" t="s">
        <v>4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</row>
    <row r="161" spans="1:8" ht="15.75">
      <c r="A161" s="39"/>
      <c r="B161" s="38"/>
      <c r="C161" s="29" t="s">
        <v>6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</row>
    <row r="162" spans="1:8" ht="18.75" customHeight="1">
      <c r="A162" s="38" t="s">
        <v>81</v>
      </c>
      <c r="B162" s="38" t="s">
        <v>20</v>
      </c>
      <c r="C162" s="29" t="s">
        <v>0</v>
      </c>
      <c r="D162" s="5">
        <f>SUM(D163:D166)</f>
        <v>0</v>
      </c>
      <c r="E162" s="5">
        <f>SUM(E163:E166)</f>
        <v>0</v>
      </c>
      <c r="F162" s="5">
        <f>SUM(F163:F166)</f>
        <v>0</v>
      </c>
      <c r="G162" s="5">
        <f>SUM(G163:G166)</f>
        <v>0</v>
      </c>
      <c r="H162" s="5">
        <f>SUM(H163:H166)</f>
        <v>0</v>
      </c>
    </row>
    <row r="163" spans="1:8" ht="15.75">
      <c r="A163" s="38"/>
      <c r="B163" s="38"/>
      <c r="C163" s="29" t="s">
        <v>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</row>
    <row r="164" spans="1:8" ht="15.75">
      <c r="A164" s="38"/>
      <c r="B164" s="38"/>
      <c r="C164" s="29" t="s">
        <v>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</row>
    <row r="165" spans="1:8" ht="15.75">
      <c r="A165" s="38"/>
      <c r="B165" s="38"/>
      <c r="C165" s="29" t="s">
        <v>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</row>
    <row r="166" spans="1:8" ht="36.75" customHeight="1">
      <c r="A166" s="38"/>
      <c r="B166" s="38"/>
      <c r="C166" s="29" t="s">
        <v>6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</row>
    <row r="167" spans="1:8" ht="15.75">
      <c r="A167" s="40" t="s">
        <v>60</v>
      </c>
      <c r="B167" s="40" t="s">
        <v>1</v>
      </c>
      <c r="C167" s="30" t="s">
        <v>0</v>
      </c>
      <c r="D167" s="13">
        <f>SUM(D168:D171)</f>
        <v>91238.200000000012</v>
      </c>
      <c r="E167" s="13">
        <f>SUM(E168:E171)</f>
        <v>85598.700000000012</v>
      </c>
      <c r="F167" s="13">
        <f>SUM(F168:F171)</f>
        <v>84822.3</v>
      </c>
      <c r="G167" s="13">
        <f>SUM(G168:G171)</f>
        <v>132721.80000000002</v>
      </c>
      <c r="H167" s="13">
        <f>SUM(H168:H171)</f>
        <v>132721.80000000002</v>
      </c>
    </row>
    <row r="168" spans="1:8" ht="15.75">
      <c r="A168" s="40"/>
      <c r="B168" s="40"/>
      <c r="C168" s="30" t="s">
        <v>2</v>
      </c>
      <c r="D168" s="4">
        <f t="shared" ref="D168:H169" si="18">D173+D178+D183+D188</f>
        <v>35701.9</v>
      </c>
      <c r="E168" s="4">
        <f t="shared" si="18"/>
        <v>30363.3</v>
      </c>
      <c r="F168" s="4">
        <f t="shared" si="18"/>
        <v>29635.999999999996</v>
      </c>
      <c r="G168" s="4">
        <f t="shared" si="18"/>
        <v>104532.6</v>
      </c>
      <c r="H168" s="4">
        <f t="shared" si="18"/>
        <v>104532.6</v>
      </c>
    </row>
    <row r="169" spans="1:8" ht="15.75">
      <c r="A169" s="40"/>
      <c r="B169" s="40"/>
      <c r="C169" s="30" t="s">
        <v>3</v>
      </c>
      <c r="D169" s="4">
        <f t="shared" si="18"/>
        <v>55180.800000000003</v>
      </c>
      <c r="E169" s="4">
        <f t="shared" si="18"/>
        <v>55180.800000000003</v>
      </c>
      <c r="F169" s="4">
        <f t="shared" si="18"/>
        <v>55180.800000000003</v>
      </c>
      <c r="G169" s="4">
        <f t="shared" si="18"/>
        <v>28131.200000000001</v>
      </c>
      <c r="H169" s="4">
        <f t="shared" si="18"/>
        <v>28131.200000000001</v>
      </c>
    </row>
    <row r="170" spans="1:8" ht="15.75">
      <c r="A170" s="40"/>
      <c r="B170" s="40"/>
      <c r="C170" s="30" t="s">
        <v>4</v>
      </c>
      <c r="D170" s="4">
        <f t="shared" ref="D170:G171" si="19">SUM(D175,D180,D185,D190)</f>
        <v>355.5</v>
      </c>
      <c r="E170" s="4">
        <f t="shared" si="19"/>
        <v>54.6</v>
      </c>
      <c r="F170" s="4">
        <f t="shared" si="19"/>
        <v>5.5</v>
      </c>
      <c r="G170" s="4">
        <f t="shared" si="19"/>
        <v>58</v>
      </c>
      <c r="H170" s="4">
        <f>SUM(H175,H180,H185,H190)</f>
        <v>58</v>
      </c>
    </row>
    <row r="171" spans="1:8" ht="15.75">
      <c r="A171" s="40"/>
      <c r="B171" s="40"/>
      <c r="C171" s="30" t="s">
        <v>6</v>
      </c>
      <c r="D171" s="4">
        <f t="shared" si="19"/>
        <v>0</v>
      </c>
      <c r="E171" s="4">
        <f t="shared" si="19"/>
        <v>0</v>
      </c>
      <c r="F171" s="4">
        <f t="shared" si="19"/>
        <v>0</v>
      </c>
      <c r="G171" s="4">
        <f t="shared" si="19"/>
        <v>0</v>
      </c>
      <c r="H171" s="4">
        <f>SUM(H176,H181,H186,H191)</f>
        <v>0</v>
      </c>
    </row>
    <row r="172" spans="1:8" ht="15.75">
      <c r="A172" s="40"/>
      <c r="B172" s="40" t="s">
        <v>7</v>
      </c>
      <c r="C172" s="30" t="s">
        <v>0</v>
      </c>
      <c r="D172" s="4">
        <f>D173+D174+D175+D176</f>
        <v>88593.700000000012</v>
      </c>
      <c r="E172" s="4">
        <f>E173+E174+E175+E176</f>
        <v>82954.200000000012</v>
      </c>
      <c r="F172" s="4">
        <f>F173+F174+F175+F176</f>
        <v>82177.8</v>
      </c>
      <c r="G172" s="4">
        <f>G173+G174+G175+G176</f>
        <v>129930.4</v>
      </c>
      <c r="H172" s="4">
        <f>H173+H174+H175+H176</f>
        <v>129930.4</v>
      </c>
    </row>
    <row r="173" spans="1:8" ht="15.75">
      <c r="A173" s="40"/>
      <c r="B173" s="40"/>
      <c r="C173" s="30" t="s">
        <v>2</v>
      </c>
      <c r="D173" s="4">
        <f t="shared" ref="D173:H174" si="20">D198+D263</f>
        <v>33057.4</v>
      </c>
      <c r="E173" s="4">
        <f t="shared" si="20"/>
        <v>27718.800000000003</v>
      </c>
      <c r="F173" s="4">
        <f t="shared" si="20"/>
        <v>26991.5</v>
      </c>
      <c r="G173" s="4">
        <f t="shared" si="20"/>
        <v>101741.2</v>
      </c>
      <c r="H173" s="4">
        <f t="shared" si="20"/>
        <v>101741.2</v>
      </c>
    </row>
    <row r="174" spans="1:8" ht="15.75">
      <c r="A174" s="40"/>
      <c r="B174" s="40"/>
      <c r="C174" s="30" t="s">
        <v>3</v>
      </c>
      <c r="D174" s="4">
        <f t="shared" si="20"/>
        <v>55180.800000000003</v>
      </c>
      <c r="E174" s="4">
        <f t="shared" si="20"/>
        <v>55180.800000000003</v>
      </c>
      <c r="F174" s="4">
        <f t="shared" si="20"/>
        <v>55180.800000000003</v>
      </c>
      <c r="G174" s="4">
        <f t="shared" si="20"/>
        <v>28131.200000000001</v>
      </c>
      <c r="H174" s="4">
        <f t="shared" si="20"/>
        <v>28131.200000000001</v>
      </c>
    </row>
    <row r="175" spans="1:8" ht="15.75">
      <c r="A175" s="40"/>
      <c r="B175" s="40"/>
      <c r="C175" s="30" t="s">
        <v>4</v>
      </c>
      <c r="D175" s="4">
        <f>D195</f>
        <v>355.5</v>
      </c>
      <c r="E175" s="4">
        <f>E195</f>
        <v>54.6</v>
      </c>
      <c r="F175" s="4">
        <f>F195</f>
        <v>5.5</v>
      </c>
      <c r="G175" s="4">
        <f>G195</f>
        <v>58</v>
      </c>
      <c r="H175" s="4">
        <f>H195</f>
        <v>58</v>
      </c>
    </row>
    <row r="176" spans="1:8" ht="15.75">
      <c r="A176" s="40"/>
      <c r="B176" s="40"/>
      <c r="C176" s="30" t="s">
        <v>6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</row>
    <row r="177" spans="1:8" ht="15.75">
      <c r="A177" s="40"/>
      <c r="B177" s="40" t="s">
        <v>16</v>
      </c>
      <c r="C177" s="30" t="s">
        <v>0</v>
      </c>
      <c r="D177" s="4">
        <f>D178+D179+D180+D181</f>
        <v>734.6</v>
      </c>
      <c r="E177" s="4">
        <f>E178+E179+E180+E181</f>
        <v>734.6</v>
      </c>
      <c r="F177" s="4">
        <f>F178+F179+F180+F181</f>
        <v>734.6</v>
      </c>
      <c r="G177" s="4">
        <f>G178+G179+G180+G181</f>
        <v>881.5</v>
      </c>
      <c r="H177" s="4">
        <f>H178+H179+H180+H181</f>
        <v>881.5</v>
      </c>
    </row>
    <row r="178" spans="1:8" ht="15.75">
      <c r="A178" s="40"/>
      <c r="B178" s="48"/>
      <c r="C178" s="30" t="s">
        <v>2</v>
      </c>
      <c r="D178" s="4">
        <f>D238</f>
        <v>734.6</v>
      </c>
      <c r="E178" s="4">
        <f>E238</f>
        <v>734.6</v>
      </c>
      <c r="F178" s="4">
        <f>F238</f>
        <v>734.6</v>
      </c>
      <c r="G178" s="4">
        <f>G238</f>
        <v>881.5</v>
      </c>
      <c r="H178" s="4">
        <f>H238</f>
        <v>881.5</v>
      </c>
    </row>
    <row r="179" spans="1:8" ht="15.75">
      <c r="A179" s="40"/>
      <c r="B179" s="48"/>
      <c r="C179" s="30" t="s">
        <v>3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</row>
    <row r="180" spans="1:8" ht="15.75">
      <c r="A180" s="40"/>
      <c r="B180" s="48"/>
      <c r="C180" s="30" t="s">
        <v>4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</row>
    <row r="181" spans="1:8" ht="15.75">
      <c r="A181" s="40"/>
      <c r="B181" s="48"/>
      <c r="C181" s="30" t="s">
        <v>6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</row>
    <row r="182" spans="1:8" ht="15.75">
      <c r="A182" s="40"/>
      <c r="B182" s="49" t="s">
        <v>17</v>
      </c>
      <c r="C182" s="30" t="s">
        <v>0</v>
      </c>
      <c r="D182" s="4">
        <f>D183+D184+D185+D186</f>
        <v>1616.1</v>
      </c>
      <c r="E182" s="4">
        <f>E183+E184+E185+E186</f>
        <v>1616.1</v>
      </c>
      <c r="F182" s="4">
        <f>F183+F184+F185+F186</f>
        <v>1616.1</v>
      </c>
      <c r="G182" s="4">
        <f>G183+G184+G185+G186</f>
        <v>1616.1</v>
      </c>
      <c r="H182" s="4">
        <f>H183+H184+H185+H186</f>
        <v>1616.1</v>
      </c>
    </row>
    <row r="183" spans="1:8" ht="15.75">
      <c r="A183" s="40"/>
      <c r="B183" s="50"/>
      <c r="C183" s="30" t="s">
        <v>2</v>
      </c>
      <c r="D183" s="4">
        <f>D243</f>
        <v>1616.1</v>
      </c>
      <c r="E183" s="4">
        <f>E243</f>
        <v>1616.1</v>
      </c>
      <c r="F183" s="4">
        <f>F243</f>
        <v>1616.1</v>
      </c>
      <c r="G183" s="4">
        <f>G243</f>
        <v>1616.1</v>
      </c>
      <c r="H183" s="4">
        <f>H243</f>
        <v>1616.1</v>
      </c>
    </row>
    <row r="184" spans="1:8" ht="15.75">
      <c r="A184" s="40"/>
      <c r="B184" s="50"/>
      <c r="C184" s="30" t="s">
        <v>3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</row>
    <row r="185" spans="1:8" ht="15.75">
      <c r="A185" s="40"/>
      <c r="B185" s="50"/>
      <c r="C185" s="30" t="s">
        <v>4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</row>
    <row r="186" spans="1:8" ht="15.75">
      <c r="A186" s="40"/>
      <c r="B186" s="50"/>
      <c r="C186" s="30" t="s">
        <v>6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</row>
    <row r="187" spans="1:8" ht="15.75">
      <c r="A187" s="40"/>
      <c r="B187" s="49" t="s">
        <v>19</v>
      </c>
      <c r="C187" s="30" t="s">
        <v>0</v>
      </c>
      <c r="D187" s="4">
        <f>D188+D189+D190+D191</f>
        <v>293.8</v>
      </c>
      <c r="E187" s="4">
        <f>E188+E189+E190+E191</f>
        <v>293.8</v>
      </c>
      <c r="F187" s="4">
        <f>F188+F189+F190+F191</f>
        <v>293.8</v>
      </c>
      <c r="G187" s="4">
        <f>G188+G189+G190+G191</f>
        <v>293.8</v>
      </c>
      <c r="H187" s="4">
        <f>H188+H189+H190+H191</f>
        <v>293.8</v>
      </c>
    </row>
    <row r="188" spans="1:8" ht="15.75">
      <c r="A188" s="40"/>
      <c r="B188" s="49"/>
      <c r="C188" s="30" t="s">
        <v>2</v>
      </c>
      <c r="D188" s="4">
        <f>D248</f>
        <v>293.8</v>
      </c>
      <c r="E188" s="4">
        <f>E248</f>
        <v>293.8</v>
      </c>
      <c r="F188" s="4">
        <f>F248</f>
        <v>293.8</v>
      </c>
      <c r="G188" s="4">
        <f>G248</f>
        <v>293.8</v>
      </c>
      <c r="H188" s="4">
        <f>H248</f>
        <v>293.8</v>
      </c>
    </row>
    <row r="189" spans="1:8" ht="15.75">
      <c r="A189" s="40"/>
      <c r="B189" s="49"/>
      <c r="C189" s="30" t="s">
        <v>3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</row>
    <row r="190" spans="1:8" ht="15.75">
      <c r="A190" s="40"/>
      <c r="B190" s="49"/>
      <c r="C190" s="30" t="s">
        <v>4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</row>
    <row r="191" spans="1:8" ht="15.75">
      <c r="A191" s="40"/>
      <c r="B191" s="49"/>
      <c r="C191" s="30" t="s">
        <v>6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</row>
    <row r="192" spans="1:8" ht="15.75" customHeight="1">
      <c r="A192" s="38" t="s">
        <v>66</v>
      </c>
      <c r="B192" s="38" t="s">
        <v>1</v>
      </c>
      <c r="C192" s="29" t="s">
        <v>0</v>
      </c>
      <c r="D192" s="21">
        <f>D193+D194+D195+D196</f>
        <v>89472.6</v>
      </c>
      <c r="E192" s="21">
        <f>SUM(E193:E196)</f>
        <v>84196.900000000009</v>
      </c>
      <c r="F192" s="21">
        <f>SUM(F193:F196)</f>
        <v>83443.7</v>
      </c>
      <c r="G192" s="5">
        <f>SUM(G193:G196)</f>
        <v>131421.80000000002</v>
      </c>
      <c r="H192" s="5">
        <f>SUM(H193:H196)</f>
        <v>131421.80000000002</v>
      </c>
    </row>
    <row r="193" spans="1:8" ht="15.75">
      <c r="A193" s="38"/>
      <c r="B193" s="38"/>
      <c r="C193" s="29" t="s">
        <v>2</v>
      </c>
      <c r="D193" s="5">
        <f>D198+D203+D208+D213</f>
        <v>33936.300000000003</v>
      </c>
      <c r="E193" s="5">
        <f>E198+E203+E208+E213</f>
        <v>28961.5</v>
      </c>
      <c r="F193" s="5">
        <f>F198+F203+F208+F213</f>
        <v>28257.399999999998</v>
      </c>
      <c r="G193" s="5">
        <f>G198+G203+G208+G213</f>
        <v>103232.6</v>
      </c>
      <c r="H193" s="5">
        <f>H198+H203+H208+H213</f>
        <v>103232.6</v>
      </c>
    </row>
    <row r="194" spans="1:8" ht="15.75">
      <c r="A194" s="38"/>
      <c r="B194" s="38"/>
      <c r="C194" s="29" t="s">
        <v>3</v>
      </c>
      <c r="D194" s="5">
        <f t="shared" ref="D194:H196" si="21">D199+D204+D209+D214</f>
        <v>55180.800000000003</v>
      </c>
      <c r="E194" s="5">
        <f t="shared" si="21"/>
        <v>55180.800000000003</v>
      </c>
      <c r="F194" s="5">
        <f t="shared" si="21"/>
        <v>55180.800000000003</v>
      </c>
      <c r="G194" s="5">
        <f t="shared" si="21"/>
        <v>28131.200000000001</v>
      </c>
      <c r="H194" s="5">
        <f t="shared" si="21"/>
        <v>28131.200000000001</v>
      </c>
    </row>
    <row r="195" spans="1:8" ht="15.75">
      <c r="A195" s="38"/>
      <c r="B195" s="38"/>
      <c r="C195" s="29" t="s">
        <v>4</v>
      </c>
      <c r="D195" s="5">
        <f t="shared" si="21"/>
        <v>355.5</v>
      </c>
      <c r="E195" s="5">
        <f t="shared" si="21"/>
        <v>54.6</v>
      </c>
      <c r="F195" s="5">
        <f t="shared" si="21"/>
        <v>5.5</v>
      </c>
      <c r="G195" s="5">
        <f t="shared" si="21"/>
        <v>58</v>
      </c>
      <c r="H195" s="5">
        <f t="shared" si="21"/>
        <v>58</v>
      </c>
    </row>
    <row r="196" spans="1:8" ht="15.75">
      <c r="A196" s="38"/>
      <c r="B196" s="38"/>
      <c r="C196" s="29" t="s">
        <v>6</v>
      </c>
      <c r="D196" s="5">
        <f t="shared" si="21"/>
        <v>0</v>
      </c>
      <c r="E196" s="5">
        <f t="shared" si="21"/>
        <v>0</v>
      </c>
      <c r="F196" s="5">
        <f t="shared" si="21"/>
        <v>0</v>
      </c>
      <c r="G196" s="5">
        <f t="shared" si="21"/>
        <v>0</v>
      </c>
      <c r="H196" s="5">
        <f t="shared" si="21"/>
        <v>0</v>
      </c>
    </row>
    <row r="197" spans="1:8" ht="15.75" customHeight="1">
      <c r="A197" s="38"/>
      <c r="B197" s="38" t="s">
        <v>7</v>
      </c>
      <c r="C197" s="29" t="s">
        <v>0</v>
      </c>
      <c r="D197" s="5">
        <f>D198+D199+D200+D201</f>
        <v>86828.1</v>
      </c>
      <c r="E197" s="5">
        <f>E198+E199+E200+E201</f>
        <v>81552.400000000009</v>
      </c>
      <c r="F197" s="5">
        <f>F198+F199+F200+F201</f>
        <v>80799.200000000012</v>
      </c>
      <c r="G197" s="5">
        <f>G198+G199+G200+G201</f>
        <v>128630.39999999999</v>
      </c>
      <c r="H197" s="5">
        <f>H198+H199+H200+H201</f>
        <v>128630.39999999999</v>
      </c>
    </row>
    <row r="198" spans="1:8" ht="15.75">
      <c r="A198" s="38"/>
      <c r="B198" s="44"/>
      <c r="C198" s="29" t="s">
        <v>2</v>
      </c>
      <c r="D198" s="5">
        <f>D223+D233+D258</f>
        <v>31291.800000000003</v>
      </c>
      <c r="E198" s="5">
        <f>E223+E233+E258</f>
        <v>26317.000000000004</v>
      </c>
      <c r="F198" s="5">
        <f>F223+F233+F258</f>
        <v>25612.9</v>
      </c>
      <c r="G198" s="5">
        <f>G223+G233+G258</f>
        <v>100441.2</v>
      </c>
      <c r="H198" s="5">
        <f>H223+H233+H258</f>
        <v>100441.2</v>
      </c>
    </row>
    <row r="199" spans="1:8" ht="15.75">
      <c r="A199" s="38"/>
      <c r="B199" s="44"/>
      <c r="C199" s="29" t="s">
        <v>3</v>
      </c>
      <c r="D199" s="5">
        <f t="shared" ref="D199:H201" si="22">D224+D234+D259</f>
        <v>55180.800000000003</v>
      </c>
      <c r="E199" s="5">
        <f t="shared" si="22"/>
        <v>55180.800000000003</v>
      </c>
      <c r="F199" s="5">
        <f t="shared" si="22"/>
        <v>55180.800000000003</v>
      </c>
      <c r="G199" s="5">
        <f t="shared" si="22"/>
        <v>28131.200000000001</v>
      </c>
      <c r="H199" s="5">
        <f t="shared" si="22"/>
        <v>28131.200000000001</v>
      </c>
    </row>
    <row r="200" spans="1:8" ht="15.75">
      <c r="A200" s="38"/>
      <c r="B200" s="44"/>
      <c r="C200" s="29" t="s">
        <v>4</v>
      </c>
      <c r="D200" s="5">
        <f t="shared" si="22"/>
        <v>355.5</v>
      </c>
      <c r="E200" s="5">
        <f t="shared" si="22"/>
        <v>54.6</v>
      </c>
      <c r="F200" s="5">
        <f t="shared" si="22"/>
        <v>5.5</v>
      </c>
      <c r="G200" s="5">
        <f t="shared" si="22"/>
        <v>58</v>
      </c>
      <c r="H200" s="5">
        <f t="shared" si="22"/>
        <v>58</v>
      </c>
    </row>
    <row r="201" spans="1:8" ht="15.75">
      <c r="A201" s="38"/>
      <c r="B201" s="44"/>
      <c r="C201" s="29" t="s">
        <v>6</v>
      </c>
      <c r="D201" s="5">
        <f t="shared" si="22"/>
        <v>0</v>
      </c>
      <c r="E201" s="5">
        <f t="shared" si="22"/>
        <v>0</v>
      </c>
      <c r="F201" s="5">
        <f t="shared" si="22"/>
        <v>0</v>
      </c>
      <c r="G201" s="5">
        <f t="shared" si="22"/>
        <v>0</v>
      </c>
      <c r="H201" s="5">
        <f t="shared" si="22"/>
        <v>0</v>
      </c>
    </row>
    <row r="202" spans="1:8" ht="15.75" customHeight="1">
      <c r="A202" s="38"/>
      <c r="B202" s="38" t="s">
        <v>16</v>
      </c>
      <c r="C202" s="29" t="s">
        <v>0</v>
      </c>
      <c r="D202" s="5">
        <f>SUM(D203:D206)</f>
        <v>734.6</v>
      </c>
      <c r="E202" s="5">
        <f>SUM(E203:E206)</f>
        <v>734.6</v>
      </c>
      <c r="F202" s="5">
        <f>SUM(F203:F206)</f>
        <v>734.6</v>
      </c>
      <c r="G202" s="5">
        <f>SUM(G203:G206)</f>
        <v>881.5</v>
      </c>
      <c r="H202" s="5">
        <f>SUM(H203:H206)</f>
        <v>881.5</v>
      </c>
    </row>
    <row r="203" spans="1:8" ht="15.75">
      <c r="A203" s="38"/>
      <c r="B203" s="45"/>
      <c r="C203" s="29" t="s">
        <v>2</v>
      </c>
      <c r="D203" s="7">
        <v>734.6</v>
      </c>
      <c r="E203" s="7">
        <v>734.6</v>
      </c>
      <c r="F203" s="7">
        <v>734.6</v>
      </c>
      <c r="G203" s="7">
        <v>881.5</v>
      </c>
      <c r="H203" s="7">
        <v>881.5</v>
      </c>
    </row>
    <row r="204" spans="1:8" ht="15.75">
      <c r="A204" s="38"/>
      <c r="B204" s="45"/>
      <c r="C204" s="29" t="s">
        <v>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</row>
    <row r="205" spans="1:8" ht="15.75">
      <c r="A205" s="38"/>
      <c r="B205" s="45"/>
      <c r="C205" s="29" t="s">
        <v>4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</row>
    <row r="206" spans="1:8" ht="15.75">
      <c r="A206" s="38"/>
      <c r="B206" s="45"/>
      <c r="C206" s="29" t="s">
        <v>6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</row>
    <row r="207" spans="1:8" ht="15.75">
      <c r="A207" s="38"/>
      <c r="B207" s="38" t="s">
        <v>17</v>
      </c>
      <c r="C207" s="29" t="s">
        <v>0</v>
      </c>
      <c r="D207" s="5">
        <f>SUM(D208:D211)</f>
        <v>1616.1</v>
      </c>
      <c r="E207" s="5">
        <f>SUM(E208:E211)</f>
        <v>1616.1</v>
      </c>
      <c r="F207" s="5">
        <f>SUM(F208:F211)</f>
        <v>1616.1</v>
      </c>
      <c r="G207" s="5">
        <f>SUM(G208:G211)</f>
        <v>1616.1</v>
      </c>
      <c r="H207" s="5">
        <f>SUM(H208:H211)</f>
        <v>1616.1</v>
      </c>
    </row>
    <row r="208" spans="1:8" ht="15.75">
      <c r="A208" s="38"/>
      <c r="B208" s="38"/>
      <c r="C208" s="29" t="s">
        <v>2</v>
      </c>
      <c r="D208" s="7">
        <v>1616.1</v>
      </c>
      <c r="E208" s="14">
        <v>1616.1</v>
      </c>
      <c r="F208" s="14">
        <v>1616.1</v>
      </c>
      <c r="G208" s="7">
        <v>1616.1</v>
      </c>
      <c r="H208" s="7">
        <v>1616.1</v>
      </c>
    </row>
    <row r="209" spans="1:8" ht="15.75">
      <c r="A209" s="38"/>
      <c r="B209" s="38"/>
      <c r="C209" s="29" t="s">
        <v>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</row>
    <row r="210" spans="1:8" ht="15.75">
      <c r="A210" s="38"/>
      <c r="B210" s="38"/>
      <c r="C210" s="29" t="s">
        <v>4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</row>
    <row r="211" spans="1:8" ht="15.75">
      <c r="A211" s="38"/>
      <c r="B211" s="38"/>
      <c r="C211" s="29" t="s">
        <v>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</row>
    <row r="212" spans="1:8" ht="15.75" customHeight="1">
      <c r="A212" s="38"/>
      <c r="B212" s="38" t="s">
        <v>18</v>
      </c>
      <c r="C212" s="29" t="s">
        <v>0</v>
      </c>
      <c r="D212" s="5">
        <f>SUM(D213:D216)</f>
        <v>293.8</v>
      </c>
      <c r="E212" s="5">
        <f>SUM(E213:E216)</f>
        <v>293.8</v>
      </c>
      <c r="F212" s="5">
        <f>SUM(F213:F216)</f>
        <v>293.8</v>
      </c>
      <c r="G212" s="5">
        <f>SUM(G213:G216)</f>
        <v>293.8</v>
      </c>
      <c r="H212" s="5">
        <f>SUM(H213:H216)</f>
        <v>293.8</v>
      </c>
    </row>
    <row r="213" spans="1:8" ht="15.75" customHeight="1">
      <c r="A213" s="38"/>
      <c r="B213" s="38"/>
      <c r="C213" s="29" t="s">
        <v>2</v>
      </c>
      <c r="D213" s="7">
        <v>293.8</v>
      </c>
      <c r="E213" s="7">
        <v>293.8</v>
      </c>
      <c r="F213" s="7">
        <v>293.8</v>
      </c>
      <c r="G213" s="7">
        <v>293.8</v>
      </c>
      <c r="H213" s="7">
        <v>293.8</v>
      </c>
    </row>
    <row r="214" spans="1:8" ht="15.75">
      <c r="A214" s="38"/>
      <c r="B214" s="38"/>
      <c r="C214" s="29" t="s">
        <v>3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</row>
    <row r="215" spans="1:8" ht="15.75">
      <c r="A215" s="38"/>
      <c r="B215" s="38"/>
      <c r="C215" s="29" t="s">
        <v>4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</row>
    <row r="216" spans="1:8" ht="15.75">
      <c r="A216" s="38"/>
      <c r="B216" s="38"/>
      <c r="C216" s="29" t="s">
        <v>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</row>
    <row r="217" spans="1:8" ht="15.75">
      <c r="A217" s="38" t="s">
        <v>64</v>
      </c>
      <c r="B217" s="38" t="s">
        <v>1</v>
      </c>
      <c r="C217" s="29" t="s">
        <v>0</v>
      </c>
      <c r="D217" s="5">
        <f>D218+D219+D220+D221</f>
        <v>81479.5</v>
      </c>
      <c r="E217" s="5">
        <f>E218+E219+E220+E221</f>
        <v>76179.800000000017</v>
      </c>
      <c r="F217" s="5">
        <f>F218+F219+F220+F221</f>
        <v>75426.600000000006</v>
      </c>
      <c r="G217" s="5">
        <f>G218+G219+G220+G221</f>
        <v>123429.7</v>
      </c>
      <c r="H217" s="5">
        <f>H218+H219+H220+H221</f>
        <v>123429.7</v>
      </c>
    </row>
    <row r="218" spans="1:8" ht="15.75">
      <c r="A218" s="44"/>
      <c r="B218" s="44"/>
      <c r="C218" s="29" t="s">
        <v>2</v>
      </c>
      <c r="D218" s="5">
        <f t="shared" ref="D218:H221" si="23">D223</f>
        <v>25943.200000000001</v>
      </c>
      <c r="E218" s="5">
        <f t="shared" si="23"/>
        <v>20944.400000000001</v>
      </c>
      <c r="F218" s="5">
        <f t="shared" si="23"/>
        <v>20240.3</v>
      </c>
      <c r="G218" s="5">
        <f t="shared" si="23"/>
        <v>95240.5</v>
      </c>
      <c r="H218" s="5">
        <f t="shared" si="23"/>
        <v>95240.5</v>
      </c>
    </row>
    <row r="219" spans="1:8" ht="15.75">
      <c r="A219" s="44"/>
      <c r="B219" s="44"/>
      <c r="C219" s="29" t="s">
        <v>3</v>
      </c>
      <c r="D219" s="5">
        <f t="shared" si="23"/>
        <v>55180.800000000003</v>
      </c>
      <c r="E219" s="5">
        <f t="shared" si="23"/>
        <v>55180.800000000003</v>
      </c>
      <c r="F219" s="5">
        <f t="shared" si="23"/>
        <v>55180.800000000003</v>
      </c>
      <c r="G219" s="5">
        <f t="shared" si="23"/>
        <v>28131.200000000001</v>
      </c>
      <c r="H219" s="5">
        <f t="shared" si="23"/>
        <v>28131.200000000001</v>
      </c>
    </row>
    <row r="220" spans="1:8" ht="15.75">
      <c r="A220" s="44"/>
      <c r="B220" s="44"/>
      <c r="C220" s="29" t="s">
        <v>4</v>
      </c>
      <c r="D220" s="5">
        <f t="shared" si="23"/>
        <v>355.5</v>
      </c>
      <c r="E220" s="5">
        <f t="shared" si="23"/>
        <v>54.6</v>
      </c>
      <c r="F220" s="5">
        <f t="shared" si="23"/>
        <v>5.5</v>
      </c>
      <c r="G220" s="5">
        <f t="shared" si="23"/>
        <v>58</v>
      </c>
      <c r="H220" s="5">
        <f t="shared" si="23"/>
        <v>58</v>
      </c>
    </row>
    <row r="221" spans="1:8" ht="15.75">
      <c r="A221" s="44"/>
      <c r="B221" s="44"/>
      <c r="C221" s="29" t="s">
        <v>6</v>
      </c>
      <c r="D221" s="5">
        <f t="shared" si="23"/>
        <v>0</v>
      </c>
      <c r="E221" s="5">
        <f t="shared" si="23"/>
        <v>0</v>
      </c>
      <c r="F221" s="5">
        <f t="shared" si="23"/>
        <v>0</v>
      </c>
      <c r="G221" s="5">
        <f t="shared" si="23"/>
        <v>0</v>
      </c>
      <c r="H221" s="5">
        <f t="shared" si="23"/>
        <v>0</v>
      </c>
    </row>
    <row r="222" spans="1:8" ht="15.75" customHeight="1">
      <c r="A222" s="44"/>
      <c r="B222" s="38" t="s">
        <v>7</v>
      </c>
      <c r="C222" s="29" t="s">
        <v>0</v>
      </c>
      <c r="D222" s="5">
        <f>SUM(D223:D226)</f>
        <v>81479.5</v>
      </c>
      <c r="E222" s="5">
        <f>SUM(E223:E226)</f>
        <v>76179.800000000017</v>
      </c>
      <c r="F222" s="5">
        <f>SUM(F223:F226)</f>
        <v>75426.600000000006</v>
      </c>
      <c r="G222" s="5">
        <f>SUM(G223:G226)</f>
        <v>123429.7</v>
      </c>
      <c r="H222" s="5">
        <f>SUM(H223:H226)</f>
        <v>123429.7</v>
      </c>
    </row>
    <row r="223" spans="1:8" ht="15.75">
      <c r="A223" s="44"/>
      <c r="B223" s="38"/>
      <c r="C223" s="29" t="s">
        <v>2</v>
      </c>
      <c r="D223" s="21">
        <v>25943.200000000001</v>
      </c>
      <c r="E223" s="21">
        <v>20944.400000000001</v>
      </c>
      <c r="F223" s="21">
        <v>20240.3</v>
      </c>
      <c r="G223" s="5">
        <v>95240.5</v>
      </c>
      <c r="H223" s="5">
        <v>95240.5</v>
      </c>
    </row>
    <row r="224" spans="1:8" ht="15.75">
      <c r="A224" s="44"/>
      <c r="B224" s="38"/>
      <c r="C224" s="29" t="s">
        <v>3</v>
      </c>
      <c r="D224" s="21">
        <v>55180.800000000003</v>
      </c>
      <c r="E224" s="21">
        <v>55180.800000000003</v>
      </c>
      <c r="F224" s="21">
        <v>55180.800000000003</v>
      </c>
      <c r="G224" s="5">
        <v>28131.200000000001</v>
      </c>
      <c r="H224" s="5">
        <v>28131.200000000001</v>
      </c>
    </row>
    <row r="225" spans="1:8" ht="15.75">
      <c r="A225" s="44"/>
      <c r="B225" s="38"/>
      <c r="C225" s="29" t="s">
        <v>4</v>
      </c>
      <c r="D225" s="21">
        <v>355.5</v>
      </c>
      <c r="E225" s="21">
        <v>54.6</v>
      </c>
      <c r="F225" s="21">
        <v>5.5</v>
      </c>
      <c r="G225" s="5">
        <v>58</v>
      </c>
      <c r="H225" s="5">
        <v>58</v>
      </c>
    </row>
    <row r="226" spans="1:8" ht="15.75">
      <c r="A226" s="44"/>
      <c r="B226" s="38"/>
      <c r="C226" s="29" t="s">
        <v>6</v>
      </c>
      <c r="D226" s="21">
        <v>0</v>
      </c>
      <c r="E226" s="21">
        <v>0</v>
      </c>
      <c r="F226" s="21">
        <v>0</v>
      </c>
      <c r="G226" s="5">
        <v>0</v>
      </c>
      <c r="H226" s="5">
        <v>0</v>
      </c>
    </row>
    <row r="227" spans="1:8" ht="15.75">
      <c r="A227" s="38" t="s">
        <v>65</v>
      </c>
      <c r="B227" s="38" t="s">
        <v>1</v>
      </c>
      <c r="C227" s="29" t="s">
        <v>0</v>
      </c>
      <c r="D227" s="21">
        <f>SUM(D228:D231)</f>
        <v>7942.7</v>
      </c>
      <c r="E227" s="5">
        <f>SUM(E228:E231)</f>
        <v>7942.7</v>
      </c>
      <c r="F227" s="5">
        <f>SUM(F228:F231)</f>
        <v>7942.7</v>
      </c>
      <c r="G227" s="5">
        <f>SUM(G228:G231)</f>
        <v>7917.7</v>
      </c>
      <c r="H227" s="5">
        <f>SUM(H228:H231)</f>
        <v>7917.7</v>
      </c>
    </row>
    <row r="228" spans="1:8" ht="15.75">
      <c r="A228" s="44"/>
      <c r="B228" s="38"/>
      <c r="C228" s="29" t="s">
        <v>2</v>
      </c>
      <c r="D228" s="7">
        <f t="shared" ref="D228:H231" si="24">D233+D238+D243+D248</f>
        <v>7942.7</v>
      </c>
      <c r="E228" s="7">
        <f t="shared" si="24"/>
        <v>7942.7</v>
      </c>
      <c r="F228" s="7">
        <f t="shared" si="24"/>
        <v>7942.7</v>
      </c>
      <c r="G228" s="7">
        <f t="shared" si="24"/>
        <v>7917.7</v>
      </c>
      <c r="H228" s="7">
        <f t="shared" si="24"/>
        <v>7917.7</v>
      </c>
    </row>
    <row r="229" spans="1:8" ht="15.75">
      <c r="A229" s="44"/>
      <c r="B229" s="38"/>
      <c r="C229" s="29" t="s">
        <v>3</v>
      </c>
      <c r="D229" s="7">
        <f t="shared" si="24"/>
        <v>0</v>
      </c>
      <c r="E229" s="7">
        <f t="shared" si="24"/>
        <v>0</v>
      </c>
      <c r="F229" s="7">
        <f t="shared" si="24"/>
        <v>0</v>
      </c>
      <c r="G229" s="7">
        <f t="shared" si="24"/>
        <v>0</v>
      </c>
      <c r="H229" s="7">
        <f t="shared" si="24"/>
        <v>0</v>
      </c>
    </row>
    <row r="230" spans="1:8" ht="15.75">
      <c r="A230" s="44"/>
      <c r="B230" s="38"/>
      <c r="C230" s="29" t="s">
        <v>4</v>
      </c>
      <c r="D230" s="7">
        <f t="shared" si="24"/>
        <v>0</v>
      </c>
      <c r="E230" s="7">
        <f t="shared" si="24"/>
        <v>0</v>
      </c>
      <c r="F230" s="7">
        <f t="shared" si="24"/>
        <v>0</v>
      </c>
      <c r="G230" s="7">
        <f t="shared" si="24"/>
        <v>0</v>
      </c>
      <c r="H230" s="7">
        <f t="shared" si="24"/>
        <v>0</v>
      </c>
    </row>
    <row r="231" spans="1:8" ht="15.75">
      <c r="A231" s="44"/>
      <c r="B231" s="38"/>
      <c r="C231" s="29" t="s">
        <v>6</v>
      </c>
      <c r="D231" s="7">
        <f t="shared" si="24"/>
        <v>0</v>
      </c>
      <c r="E231" s="7">
        <f t="shared" si="24"/>
        <v>0</v>
      </c>
      <c r="F231" s="7">
        <f t="shared" si="24"/>
        <v>0</v>
      </c>
      <c r="G231" s="7">
        <f t="shared" si="24"/>
        <v>0</v>
      </c>
      <c r="H231" s="7">
        <f t="shared" si="24"/>
        <v>0</v>
      </c>
    </row>
    <row r="232" spans="1:8" ht="15.75" customHeight="1">
      <c r="A232" s="44"/>
      <c r="B232" s="38" t="s">
        <v>7</v>
      </c>
      <c r="C232" s="29" t="s">
        <v>0</v>
      </c>
      <c r="D232" s="5">
        <f>SUM(D233:D236)</f>
        <v>5298.2</v>
      </c>
      <c r="E232" s="5">
        <f>SUM(E233:E236)</f>
        <v>5298.2</v>
      </c>
      <c r="F232" s="5">
        <f>SUM(F233:F236)</f>
        <v>5298.2</v>
      </c>
      <c r="G232" s="5">
        <f>SUM(G233:G236)</f>
        <v>5126.3</v>
      </c>
      <c r="H232" s="5">
        <f>SUM(H233:H236)</f>
        <v>5126.3</v>
      </c>
    </row>
    <row r="233" spans="1:8" ht="15.75">
      <c r="A233" s="44"/>
      <c r="B233" s="38"/>
      <c r="C233" s="29" t="s">
        <v>2</v>
      </c>
      <c r="D233" s="7">
        <v>5298.2</v>
      </c>
      <c r="E233" s="7">
        <v>5298.2</v>
      </c>
      <c r="F233" s="7">
        <v>5298.2</v>
      </c>
      <c r="G233" s="7">
        <v>5126.3</v>
      </c>
      <c r="H233" s="7">
        <v>5126.3</v>
      </c>
    </row>
    <row r="234" spans="1:8" ht="15.75">
      <c r="A234" s="44"/>
      <c r="B234" s="38"/>
      <c r="C234" s="29" t="s">
        <v>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</row>
    <row r="235" spans="1:8" ht="15.75">
      <c r="A235" s="44"/>
      <c r="B235" s="38"/>
      <c r="C235" s="29" t="s">
        <v>4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</row>
    <row r="236" spans="1:8" ht="15.75">
      <c r="A236" s="44"/>
      <c r="B236" s="38"/>
      <c r="C236" s="29" t="s">
        <v>6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</row>
    <row r="237" spans="1:8" ht="15.75">
      <c r="A237" s="44"/>
      <c r="B237" s="38" t="s">
        <v>16</v>
      </c>
      <c r="C237" s="29" t="s">
        <v>0</v>
      </c>
      <c r="D237" s="5">
        <f>SUM(D238:D241)</f>
        <v>734.6</v>
      </c>
      <c r="E237" s="5">
        <f>SUM(E238:E241)</f>
        <v>734.6</v>
      </c>
      <c r="F237" s="5">
        <f>SUM(F238:F241)</f>
        <v>734.6</v>
      </c>
      <c r="G237" s="5">
        <f>SUM(G238:G241)</f>
        <v>881.5</v>
      </c>
      <c r="H237" s="5">
        <f>SUM(H238:H241)</f>
        <v>881.5</v>
      </c>
    </row>
    <row r="238" spans="1:8" ht="15.75">
      <c r="A238" s="44"/>
      <c r="B238" s="45"/>
      <c r="C238" s="29" t="s">
        <v>2</v>
      </c>
      <c r="D238" s="7">
        <v>734.6</v>
      </c>
      <c r="E238" s="7">
        <v>734.6</v>
      </c>
      <c r="F238" s="7">
        <v>734.6</v>
      </c>
      <c r="G238" s="7">
        <v>881.5</v>
      </c>
      <c r="H238" s="7">
        <v>881.5</v>
      </c>
    </row>
    <row r="239" spans="1:8" ht="15.75">
      <c r="A239" s="44"/>
      <c r="B239" s="45"/>
      <c r="C239" s="29" t="s">
        <v>3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</row>
    <row r="240" spans="1:8" ht="15.75">
      <c r="A240" s="44"/>
      <c r="B240" s="45"/>
      <c r="C240" s="29" t="s">
        <v>4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</row>
    <row r="241" spans="1:8" ht="15.75">
      <c r="A241" s="44"/>
      <c r="B241" s="45"/>
      <c r="C241" s="29" t="s">
        <v>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</row>
    <row r="242" spans="1:8" ht="15.75">
      <c r="A242" s="44"/>
      <c r="B242" s="38" t="s">
        <v>17</v>
      </c>
      <c r="C242" s="29" t="s">
        <v>0</v>
      </c>
      <c r="D242" s="5">
        <f>SUM(D243:D246)</f>
        <v>1616.1</v>
      </c>
      <c r="E242" s="5">
        <f>SUM(E243:E246)</f>
        <v>1616.1</v>
      </c>
      <c r="F242" s="5">
        <f>SUM(F243:F246)</f>
        <v>1616.1</v>
      </c>
      <c r="G242" s="5">
        <f>SUM(G243:G246)</f>
        <v>1616.1</v>
      </c>
      <c r="H242" s="5">
        <f>SUM(H243:H246)</f>
        <v>1616.1</v>
      </c>
    </row>
    <row r="243" spans="1:8" ht="15.75">
      <c r="A243" s="44"/>
      <c r="B243" s="38"/>
      <c r="C243" s="29" t="s">
        <v>2</v>
      </c>
      <c r="D243" s="7">
        <v>1616.1</v>
      </c>
      <c r="E243" s="14">
        <v>1616.1</v>
      </c>
      <c r="F243" s="14">
        <v>1616.1</v>
      </c>
      <c r="G243" s="7">
        <v>1616.1</v>
      </c>
      <c r="H243" s="7">
        <v>1616.1</v>
      </c>
    </row>
    <row r="244" spans="1:8" ht="15.75">
      <c r="A244" s="44"/>
      <c r="B244" s="38"/>
      <c r="C244" s="29" t="s">
        <v>3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</row>
    <row r="245" spans="1:8" ht="15.75">
      <c r="A245" s="44"/>
      <c r="B245" s="38"/>
      <c r="C245" s="29" t="s">
        <v>4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</row>
    <row r="246" spans="1:8" ht="15.75">
      <c r="A246" s="44"/>
      <c r="B246" s="38"/>
      <c r="C246" s="29" t="s">
        <v>6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</row>
    <row r="247" spans="1:8" ht="15.75">
      <c r="A247" s="44"/>
      <c r="B247" s="38" t="s">
        <v>18</v>
      </c>
      <c r="C247" s="29" t="s">
        <v>0</v>
      </c>
      <c r="D247" s="5">
        <f>SUM(D248:D251)</f>
        <v>293.8</v>
      </c>
      <c r="E247" s="5">
        <f>SUM(E248:E251)</f>
        <v>293.8</v>
      </c>
      <c r="F247" s="5">
        <f>SUM(F248:F251)</f>
        <v>293.8</v>
      </c>
      <c r="G247" s="5">
        <f>SUM(G248:G251)</f>
        <v>293.8</v>
      </c>
      <c r="H247" s="5">
        <f>SUM(H248:H251)</f>
        <v>293.8</v>
      </c>
    </row>
    <row r="248" spans="1:8" ht="15.75">
      <c r="A248" s="44"/>
      <c r="B248" s="38"/>
      <c r="C248" s="29" t="s">
        <v>2</v>
      </c>
      <c r="D248" s="7">
        <v>293.8</v>
      </c>
      <c r="E248" s="7">
        <v>293.8</v>
      </c>
      <c r="F248" s="7">
        <v>293.8</v>
      </c>
      <c r="G248" s="7">
        <v>293.8</v>
      </c>
      <c r="H248" s="7">
        <v>293.8</v>
      </c>
    </row>
    <row r="249" spans="1:8" ht="15.75">
      <c r="A249" s="44"/>
      <c r="B249" s="38"/>
      <c r="C249" s="29" t="s">
        <v>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</row>
    <row r="250" spans="1:8" ht="15.75">
      <c r="A250" s="44"/>
      <c r="B250" s="38"/>
      <c r="C250" s="29" t="s">
        <v>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</row>
    <row r="251" spans="1:8" ht="15.75">
      <c r="A251" s="44"/>
      <c r="B251" s="38"/>
      <c r="C251" s="29" t="s">
        <v>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</row>
    <row r="252" spans="1:8" ht="15.75" customHeight="1">
      <c r="A252" s="38" t="s">
        <v>63</v>
      </c>
      <c r="B252" s="38" t="s">
        <v>1</v>
      </c>
      <c r="C252" s="29" t="s">
        <v>0</v>
      </c>
      <c r="D252" s="5">
        <f>SUM(D253:D256)</f>
        <v>50.4</v>
      </c>
      <c r="E252" s="5">
        <f>SUM(E253:E256)</f>
        <v>74.400000000000006</v>
      </c>
      <c r="F252" s="5">
        <f>SUM(F253:F256)</f>
        <v>74.400000000000006</v>
      </c>
      <c r="G252" s="5">
        <f>SUM(G253:G256)</f>
        <v>74.400000000000006</v>
      </c>
      <c r="H252" s="5">
        <f>SUM(H253:H256)</f>
        <v>74.400000000000006</v>
      </c>
    </row>
    <row r="253" spans="1:8" ht="15.75">
      <c r="A253" s="44"/>
      <c r="B253" s="38"/>
      <c r="C253" s="29" t="s">
        <v>2</v>
      </c>
      <c r="D253" s="5">
        <f>D258</f>
        <v>50.4</v>
      </c>
      <c r="E253" s="5">
        <f>E258</f>
        <v>74.400000000000006</v>
      </c>
      <c r="F253" s="5">
        <f>F258</f>
        <v>74.400000000000006</v>
      </c>
      <c r="G253" s="5">
        <f>G258</f>
        <v>74.400000000000006</v>
      </c>
      <c r="H253" s="5">
        <f>H258</f>
        <v>74.400000000000006</v>
      </c>
    </row>
    <row r="254" spans="1:8" ht="15.75">
      <c r="A254" s="44"/>
      <c r="B254" s="38"/>
      <c r="C254" s="29" t="s">
        <v>3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</row>
    <row r="255" spans="1:8" ht="15.75">
      <c r="A255" s="44"/>
      <c r="B255" s="38"/>
      <c r="C255" s="29" t="s">
        <v>4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</row>
    <row r="256" spans="1:8" ht="15.75">
      <c r="A256" s="44"/>
      <c r="B256" s="38"/>
      <c r="C256" s="29" t="s">
        <v>6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</row>
    <row r="257" spans="1:8" ht="15.75" customHeight="1">
      <c r="A257" s="44"/>
      <c r="B257" s="38" t="s">
        <v>7</v>
      </c>
      <c r="C257" s="29" t="s">
        <v>0</v>
      </c>
      <c r="D257" s="5">
        <f>SUM(D258:D261)</f>
        <v>50.4</v>
      </c>
      <c r="E257" s="5">
        <f>SUM(E258:E261)</f>
        <v>74.400000000000006</v>
      </c>
      <c r="F257" s="5">
        <f>SUM(F258:F261)</f>
        <v>74.400000000000006</v>
      </c>
      <c r="G257" s="5">
        <f>SUM(G258:G261)</f>
        <v>74.400000000000006</v>
      </c>
      <c r="H257" s="5">
        <f>SUM(H258:H261)</f>
        <v>74.400000000000006</v>
      </c>
    </row>
    <row r="258" spans="1:8" ht="15.75">
      <c r="A258" s="44"/>
      <c r="B258" s="44"/>
      <c r="C258" s="29" t="s">
        <v>2</v>
      </c>
      <c r="D258" s="21">
        <v>50.4</v>
      </c>
      <c r="E258" s="5">
        <v>74.400000000000006</v>
      </c>
      <c r="F258" s="5">
        <v>74.400000000000006</v>
      </c>
      <c r="G258" s="5">
        <v>74.400000000000006</v>
      </c>
      <c r="H258" s="5">
        <v>74.400000000000006</v>
      </c>
    </row>
    <row r="259" spans="1:8" ht="15.75">
      <c r="A259" s="44"/>
      <c r="B259" s="44"/>
      <c r="C259" s="29" t="s">
        <v>3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</row>
    <row r="260" spans="1:8" ht="15.75">
      <c r="A260" s="44"/>
      <c r="B260" s="44"/>
      <c r="C260" s="29" t="s">
        <v>4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</row>
    <row r="261" spans="1:8" ht="15.75">
      <c r="A261" s="44"/>
      <c r="B261" s="44"/>
      <c r="C261" s="29" t="s">
        <v>6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</row>
    <row r="262" spans="1:8" ht="15.75">
      <c r="A262" s="38" t="s">
        <v>67</v>
      </c>
      <c r="B262" s="38" t="s">
        <v>1</v>
      </c>
      <c r="C262" s="29" t="s">
        <v>0</v>
      </c>
      <c r="D262" s="5">
        <f>SUM(D263:D266)</f>
        <v>1765.6</v>
      </c>
      <c r="E262" s="5">
        <f>SUM(E263:E266)</f>
        <v>1401.8</v>
      </c>
      <c r="F262" s="5">
        <f>SUM(F263:F266)</f>
        <v>1378.6</v>
      </c>
      <c r="G262" s="5">
        <f>SUM(G263:G266)</f>
        <v>1300</v>
      </c>
      <c r="H262" s="5">
        <f>SUM(H263:H266)</f>
        <v>1300</v>
      </c>
    </row>
    <row r="263" spans="1:8" ht="15.75">
      <c r="A263" s="44"/>
      <c r="B263" s="38"/>
      <c r="C263" s="29" t="s">
        <v>2</v>
      </c>
      <c r="D263" s="5">
        <f>D269</f>
        <v>1765.6</v>
      </c>
      <c r="E263" s="5">
        <f>E269</f>
        <v>1401.8</v>
      </c>
      <c r="F263" s="5">
        <f>F269</f>
        <v>1378.6</v>
      </c>
      <c r="G263" s="5">
        <f>G269</f>
        <v>1300</v>
      </c>
      <c r="H263" s="5">
        <v>1300</v>
      </c>
    </row>
    <row r="264" spans="1:8" ht="15.75">
      <c r="A264" s="44"/>
      <c r="B264" s="38"/>
      <c r="C264" s="29" t="s">
        <v>3</v>
      </c>
      <c r="D264" s="5">
        <f>D270</f>
        <v>0</v>
      </c>
      <c r="E264" s="5">
        <v>0</v>
      </c>
      <c r="F264" s="5">
        <v>0</v>
      </c>
      <c r="G264" s="5">
        <v>0</v>
      </c>
      <c r="H264" s="5">
        <v>0</v>
      </c>
    </row>
    <row r="265" spans="1:8" ht="15.75">
      <c r="A265" s="44"/>
      <c r="B265" s="38"/>
      <c r="C265" s="29" t="s">
        <v>4</v>
      </c>
      <c r="D265" s="5">
        <f>D271</f>
        <v>0</v>
      </c>
      <c r="E265" s="5">
        <v>0</v>
      </c>
      <c r="F265" s="5">
        <v>0</v>
      </c>
      <c r="G265" s="5">
        <v>0</v>
      </c>
      <c r="H265" s="5">
        <v>0</v>
      </c>
    </row>
    <row r="266" spans="1:8" ht="15.75">
      <c r="A266" s="44"/>
      <c r="B266" s="38"/>
      <c r="C266" s="29" t="s">
        <v>5</v>
      </c>
      <c r="D266" s="5">
        <f>D272</f>
        <v>0</v>
      </c>
      <c r="E266" s="5">
        <v>0</v>
      </c>
      <c r="F266" s="5">
        <v>0</v>
      </c>
      <c r="G266" s="5">
        <v>0</v>
      </c>
      <c r="H266" s="5">
        <v>0</v>
      </c>
    </row>
    <row r="267" spans="1:8" ht="15.75">
      <c r="A267" s="44"/>
      <c r="B267" s="38"/>
      <c r="C267" s="29" t="s">
        <v>6</v>
      </c>
      <c r="D267" s="5">
        <f>D273</f>
        <v>0</v>
      </c>
      <c r="E267" s="5">
        <v>0</v>
      </c>
      <c r="F267" s="5">
        <v>0</v>
      </c>
      <c r="G267" s="5">
        <v>0</v>
      </c>
      <c r="H267" s="5">
        <v>0</v>
      </c>
    </row>
    <row r="268" spans="1:8" ht="15.75">
      <c r="A268" s="38" t="s">
        <v>62</v>
      </c>
      <c r="B268" s="38" t="s">
        <v>7</v>
      </c>
      <c r="C268" s="29" t="s">
        <v>0</v>
      </c>
      <c r="D268" s="5">
        <f>SUM(D269:D272)</f>
        <v>1765.6</v>
      </c>
      <c r="E268" s="5">
        <f>SUM(E269:E272)</f>
        <v>1401.8</v>
      </c>
      <c r="F268" s="5">
        <f>SUM(F269:F272)</f>
        <v>1378.6</v>
      </c>
      <c r="G268" s="5">
        <f>SUM(G269:G272)</f>
        <v>1300</v>
      </c>
      <c r="H268" s="5">
        <f>SUM(H269:H272)</f>
        <v>1300</v>
      </c>
    </row>
    <row r="269" spans="1:8" ht="15.75">
      <c r="A269" s="44"/>
      <c r="B269" s="38"/>
      <c r="C269" s="29" t="s">
        <v>2</v>
      </c>
      <c r="D269" s="5">
        <v>1765.6</v>
      </c>
      <c r="E269" s="5">
        <v>1401.8</v>
      </c>
      <c r="F269" s="5">
        <v>1378.6</v>
      </c>
      <c r="G269" s="5">
        <v>1300</v>
      </c>
      <c r="H269" s="5">
        <v>1300</v>
      </c>
    </row>
    <row r="270" spans="1:8" ht="15.75">
      <c r="A270" s="44"/>
      <c r="B270" s="38"/>
      <c r="C270" s="29" t="s">
        <v>3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</row>
    <row r="271" spans="1:8" ht="15.75">
      <c r="A271" s="44"/>
      <c r="B271" s="38"/>
      <c r="C271" s="29" t="s">
        <v>4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</row>
    <row r="272" spans="1:8" ht="15.75">
      <c r="A272" s="44"/>
      <c r="B272" s="38"/>
      <c r="C272" s="29" t="s">
        <v>5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</row>
    <row r="273" spans="1:8" ht="15.75">
      <c r="A273" s="44"/>
      <c r="B273" s="38"/>
      <c r="C273" s="29" t="s">
        <v>6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</row>
    <row r="274" spans="1:8" ht="15.75">
      <c r="A274" s="23"/>
      <c r="B274" s="23"/>
      <c r="C274" s="23"/>
      <c r="D274" s="23"/>
      <c r="E274" s="23"/>
      <c r="F274" s="23"/>
      <c r="G274" s="23"/>
      <c r="H274" s="23"/>
    </row>
    <row r="275" spans="1:8" ht="15.75">
      <c r="A275" s="3"/>
      <c r="B275" s="3"/>
      <c r="C275" s="3"/>
      <c r="D275" s="3"/>
      <c r="E275" s="3"/>
      <c r="F275" s="3"/>
      <c r="G275" s="3"/>
      <c r="H275" s="3"/>
    </row>
    <row r="276" spans="1:8" ht="15.75">
      <c r="A276" s="3"/>
      <c r="B276" s="3"/>
      <c r="C276" s="3"/>
      <c r="D276" s="3"/>
      <c r="E276" s="3"/>
      <c r="F276" s="3"/>
      <c r="G276" s="3"/>
      <c r="H276" s="3"/>
    </row>
    <row r="277" spans="1:8" ht="15.75">
      <c r="A277" s="3"/>
      <c r="B277" s="3"/>
      <c r="C277" s="3"/>
      <c r="D277" s="3"/>
      <c r="E277" s="3"/>
      <c r="F277" s="3"/>
      <c r="G277" s="3"/>
      <c r="H277" s="3"/>
    </row>
    <row r="278" spans="1:8" ht="15.75">
      <c r="A278" s="3"/>
      <c r="B278" s="3"/>
      <c r="C278" s="3"/>
      <c r="D278" s="3"/>
      <c r="E278" s="3"/>
      <c r="F278" s="3"/>
      <c r="G278" s="3"/>
      <c r="H278" s="3"/>
    </row>
    <row r="279" spans="1:8" ht="15.75">
      <c r="A279" s="3"/>
      <c r="B279" s="3"/>
      <c r="C279" s="3"/>
      <c r="D279" s="3"/>
      <c r="E279" s="3"/>
      <c r="F279" s="3"/>
      <c r="G279" s="3"/>
      <c r="H279" s="3"/>
    </row>
    <row r="280" spans="1:8" ht="15.75">
      <c r="A280" s="3"/>
      <c r="B280" s="3"/>
      <c r="C280" s="3"/>
      <c r="D280" s="3"/>
      <c r="E280" s="3"/>
      <c r="F280" s="3"/>
      <c r="G280" s="3"/>
      <c r="H280" s="3"/>
    </row>
    <row r="281" spans="1:8" ht="15.75">
      <c r="A281" s="3"/>
      <c r="B281" s="3"/>
      <c r="C281" s="3"/>
      <c r="D281" s="3"/>
      <c r="E281" s="3"/>
      <c r="F281" s="3"/>
      <c r="G281" s="3"/>
      <c r="H281" s="3"/>
    </row>
    <row r="282" spans="1:8" ht="15.75">
      <c r="A282" s="3"/>
      <c r="B282" s="3"/>
      <c r="C282" s="3"/>
      <c r="D282" s="3"/>
      <c r="E282" s="3"/>
      <c r="F282" s="3"/>
      <c r="G282" s="3"/>
      <c r="H282" s="3"/>
    </row>
    <row r="283" spans="1:8" ht="15.75">
      <c r="A283" s="3"/>
      <c r="B283" s="3"/>
      <c r="C283" s="3"/>
      <c r="D283" s="3"/>
      <c r="E283" s="3"/>
      <c r="F283" s="3"/>
      <c r="G283" s="3"/>
      <c r="H283" s="3"/>
    </row>
    <row r="284" spans="1:8" ht="15.75">
      <c r="A284" s="3"/>
      <c r="B284" s="3"/>
      <c r="C284" s="3"/>
      <c r="D284" s="3"/>
      <c r="E284" s="3"/>
      <c r="F284" s="3"/>
      <c r="G284" s="3"/>
      <c r="H284" s="3"/>
    </row>
    <row r="285" spans="1:8" ht="15.75">
      <c r="A285" s="3"/>
      <c r="B285" s="3"/>
      <c r="C285" s="3"/>
      <c r="D285" s="3"/>
      <c r="E285" s="3"/>
      <c r="F285" s="3"/>
      <c r="G285" s="3"/>
      <c r="H285" s="3"/>
    </row>
    <row r="286" spans="1:8" ht="15.75">
      <c r="A286" s="3"/>
      <c r="B286" s="3"/>
      <c r="C286" s="3"/>
      <c r="D286" s="3"/>
      <c r="E286" s="3"/>
      <c r="F286" s="3"/>
      <c r="G286" s="3"/>
      <c r="H286" s="3"/>
    </row>
    <row r="287" spans="1:8" ht="15.75">
      <c r="A287" s="3"/>
      <c r="B287" s="3"/>
      <c r="C287" s="3"/>
      <c r="D287" s="3"/>
      <c r="E287" s="3"/>
      <c r="F287" s="3"/>
      <c r="G287" s="3"/>
      <c r="H287" s="3"/>
    </row>
    <row r="288" spans="1:8" ht="15.75">
      <c r="A288" s="3"/>
      <c r="B288" s="3"/>
      <c r="C288" s="3"/>
      <c r="D288" s="3"/>
      <c r="E288" s="3"/>
      <c r="F288" s="3"/>
      <c r="G288" s="3"/>
      <c r="H288" s="3"/>
    </row>
    <row r="289" spans="1:8" ht="15.75">
      <c r="A289" s="3"/>
      <c r="B289" s="3"/>
      <c r="C289" s="3"/>
      <c r="D289" s="3"/>
      <c r="E289" s="3"/>
      <c r="F289" s="3"/>
      <c r="G289" s="3"/>
      <c r="H289" s="3"/>
    </row>
    <row r="290" spans="1:8" ht="15.75">
      <c r="A290" s="3"/>
      <c r="B290" s="3"/>
      <c r="C290" s="3"/>
      <c r="D290" s="3"/>
      <c r="E290" s="3"/>
      <c r="F290" s="3"/>
      <c r="G290" s="3"/>
      <c r="H290" s="3"/>
    </row>
    <row r="291" spans="1:8" ht="15.75">
      <c r="A291" s="3"/>
      <c r="B291" s="3"/>
      <c r="C291" s="3"/>
      <c r="D291" s="3"/>
      <c r="E291" s="3"/>
      <c r="F291" s="3"/>
      <c r="G291" s="3"/>
      <c r="H291" s="3"/>
    </row>
    <row r="292" spans="1:8" ht="15.75">
      <c r="A292" s="3"/>
      <c r="B292" s="3"/>
      <c r="C292" s="3"/>
      <c r="D292" s="3"/>
      <c r="E292" s="3"/>
      <c r="F292" s="3"/>
      <c r="G292" s="3"/>
      <c r="H292" s="3"/>
    </row>
    <row r="293" spans="1:8" ht="15.75">
      <c r="A293" s="3"/>
      <c r="B293" s="3"/>
      <c r="C293" s="3"/>
      <c r="D293" s="3"/>
      <c r="E293" s="3"/>
      <c r="F293" s="3"/>
      <c r="G293" s="3"/>
      <c r="H293" s="3"/>
    </row>
    <row r="294" spans="1:8" ht="15.75">
      <c r="A294" s="3"/>
      <c r="B294" s="3"/>
      <c r="C294" s="3"/>
      <c r="D294" s="3"/>
      <c r="E294" s="3"/>
      <c r="F294" s="3"/>
      <c r="G294" s="3"/>
      <c r="H294" s="3"/>
    </row>
    <row r="295" spans="1:8" ht="15.75">
      <c r="A295" s="3"/>
      <c r="B295" s="3"/>
      <c r="C295" s="3"/>
      <c r="D295" s="3"/>
      <c r="E295" s="3"/>
      <c r="F295" s="3"/>
      <c r="G295" s="3"/>
      <c r="H295" s="3"/>
    </row>
    <row r="296" spans="1:8" ht="15.75">
      <c r="A296" s="3"/>
      <c r="B296" s="3"/>
      <c r="C296" s="3"/>
      <c r="D296" s="3"/>
      <c r="E296" s="3"/>
      <c r="F296" s="3"/>
      <c r="G296" s="3"/>
      <c r="H296" s="3"/>
    </row>
    <row r="297" spans="1:8" ht="15.75">
      <c r="A297" s="3"/>
      <c r="B297" s="3"/>
      <c r="C297" s="3"/>
      <c r="D297" s="3"/>
      <c r="E297" s="3"/>
      <c r="F297" s="3"/>
      <c r="G297" s="3"/>
      <c r="H297" s="3"/>
    </row>
    <row r="298" spans="1:8" ht="15.75">
      <c r="A298" s="3"/>
      <c r="B298" s="3"/>
      <c r="C298" s="3"/>
      <c r="D298" s="3"/>
      <c r="E298" s="3"/>
      <c r="F298" s="3"/>
      <c r="G298" s="3"/>
      <c r="H298" s="3"/>
    </row>
    <row r="299" spans="1:8" ht="15.75">
      <c r="A299" s="3"/>
      <c r="B299" s="3"/>
      <c r="C299" s="3"/>
      <c r="D299" s="3"/>
      <c r="E299" s="3"/>
      <c r="F299" s="3"/>
      <c r="G299" s="3"/>
      <c r="H299" s="3"/>
    </row>
    <row r="300" spans="1:8" ht="15.75">
      <c r="A300" s="3"/>
      <c r="B300" s="3"/>
      <c r="C300" s="3"/>
      <c r="D300" s="3"/>
      <c r="E300" s="3"/>
      <c r="F300" s="3"/>
      <c r="G300" s="3"/>
      <c r="H300" s="3"/>
    </row>
    <row r="301" spans="1:8" ht="15.75">
      <c r="A301" s="3"/>
      <c r="B301" s="3"/>
      <c r="C301" s="3"/>
      <c r="D301" s="3"/>
      <c r="E301" s="3"/>
      <c r="F301" s="3"/>
      <c r="G301" s="3"/>
      <c r="H301" s="3"/>
    </row>
    <row r="302" spans="1:8" ht="15.75">
      <c r="A302" s="3"/>
      <c r="B302" s="3"/>
      <c r="C302" s="3"/>
      <c r="D302" s="3"/>
      <c r="E302" s="3"/>
      <c r="F302" s="3"/>
      <c r="G302" s="3"/>
      <c r="H302" s="3"/>
    </row>
    <row r="303" spans="1:8" ht="15.75">
      <c r="A303" s="3"/>
      <c r="B303" s="3"/>
      <c r="C303" s="3"/>
      <c r="D303" s="3"/>
      <c r="E303" s="3"/>
      <c r="F303" s="3"/>
      <c r="G303" s="3"/>
      <c r="H303" s="3"/>
    </row>
    <row r="304" spans="1:8" ht="15.75">
      <c r="A304" s="3"/>
      <c r="B304" s="3"/>
      <c r="C304" s="3"/>
      <c r="D304" s="3"/>
      <c r="E304" s="3"/>
      <c r="F304" s="3"/>
      <c r="G304" s="3"/>
      <c r="H304" s="3"/>
    </row>
    <row r="305" spans="1:8" ht="15.75">
      <c r="A305" s="3"/>
      <c r="B305" s="3"/>
      <c r="C305" s="3"/>
      <c r="D305" s="3"/>
      <c r="E305" s="3"/>
      <c r="F305" s="3"/>
      <c r="G305" s="3"/>
      <c r="H305" s="3"/>
    </row>
    <row r="306" spans="1:8" ht="15.75">
      <c r="A306" s="3"/>
      <c r="B306" s="3"/>
      <c r="C306" s="3"/>
      <c r="D306" s="3"/>
      <c r="E306" s="3"/>
      <c r="F306" s="3"/>
      <c r="G306" s="3"/>
      <c r="H306" s="3"/>
    </row>
    <row r="307" spans="1:8" ht="15.75">
      <c r="A307" s="3"/>
      <c r="B307" s="3"/>
      <c r="C307" s="3"/>
      <c r="D307" s="3"/>
      <c r="E307" s="3"/>
      <c r="F307" s="3"/>
      <c r="G307" s="3"/>
      <c r="H307" s="3"/>
    </row>
    <row r="308" spans="1:8" ht="15.75">
      <c r="A308" s="3"/>
      <c r="B308" s="3"/>
      <c r="C308" s="3"/>
      <c r="D308" s="3"/>
      <c r="E308" s="3"/>
      <c r="F308" s="3"/>
      <c r="G308" s="3"/>
      <c r="H308" s="3"/>
    </row>
    <row r="309" spans="1:8" ht="15.75">
      <c r="A309" s="3"/>
      <c r="B309" s="3"/>
      <c r="C309" s="3"/>
      <c r="D309" s="3"/>
      <c r="E309" s="3"/>
      <c r="F309" s="3"/>
      <c r="G309" s="3"/>
      <c r="H309" s="3"/>
    </row>
    <row r="310" spans="1:8" ht="15.75">
      <c r="A310" s="3"/>
      <c r="B310" s="3"/>
      <c r="C310" s="3"/>
      <c r="D310" s="3"/>
      <c r="E310" s="3"/>
      <c r="F310" s="3"/>
      <c r="G310" s="3"/>
      <c r="H310" s="3"/>
    </row>
    <row r="311" spans="1:8" ht="15.75">
      <c r="A311" s="3"/>
      <c r="B311" s="3"/>
      <c r="C311" s="3"/>
      <c r="D311" s="3"/>
      <c r="E311" s="3"/>
      <c r="F311" s="3"/>
      <c r="G311" s="3"/>
      <c r="H311" s="3"/>
    </row>
    <row r="312" spans="1:8" ht="15.75">
      <c r="A312" s="3"/>
      <c r="B312" s="3"/>
      <c r="C312" s="3"/>
      <c r="D312" s="3"/>
      <c r="E312" s="3"/>
      <c r="F312" s="3"/>
      <c r="G312" s="3"/>
      <c r="H312" s="3"/>
    </row>
    <row r="313" spans="1:8" ht="15.75">
      <c r="A313" s="3"/>
      <c r="B313" s="3"/>
      <c r="C313" s="3"/>
      <c r="D313" s="3"/>
      <c r="E313" s="3"/>
      <c r="F313" s="3"/>
      <c r="G313" s="3"/>
      <c r="H313" s="3"/>
    </row>
    <row r="314" spans="1:8" ht="15.75">
      <c r="A314" s="3"/>
      <c r="B314" s="3"/>
      <c r="C314" s="3"/>
      <c r="D314" s="3"/>
      <c r="E314" s="3"/>
      <c r="F314" s="3"/>
      <c r="G314" s="3"/>
      <c r="H314" s="3"/>
    </row>
    <row r="315" spans="1:8" ht="15.75">
      <c r="A315" s="3"/>
      <c r="B315" s="3"/>
      <c r="C315" s="3"/>
      <c r="D315" s="3"/>
      <c r="E315" s="3"/>
      <c r="F315" s="3"/>
      <c r="G315" s="3"/>
      <c r="H315" s="3"/>
    </row>
    <row r="316" spans="1:8" ht="15.75">
      <c r="A316" s="3"/>
      <c r="B316" s="3"/>
      <c r="C316" s="3"/>
      <c r="D316" s="3"/>
      <c r="E316" s="3"/>
      <c r="F316" s="3"/>
      <c r="G316" s="3"/>
      <c r="H316" s="3"/>
    </row>
    <row r="317" spans="1:8" ht="15.75">
      <c r="A317" s="3"/>
      <c r="B317" s="3"/>
      <c r="C317" s="3"/>
      <c r="D317" s="3"/>
      <c r="E317" s="3"/>
      <c r="F317" s="3"/>
      <c r="G317" s="3"/>
      <c r="H317" s="3"/>
    </row>
    <row r="318" spans="1:8" ht="15.75">
      <c r="A318" s="3"/>
      <c r="B318" s="3"/>
      <c r="C318" s="3"/>
      <c r="D318" s="3"/>
      <c r="E318" s="3"/>
      <c r="F318" s="3"/>
      <c r="G318" s="3"/>
      <c r="H318" s="3"/>
    </row>
    <row r="319" spans="1:8" ht="15.75">
      <c r="A319" s="3"/>
      <c r="B319" s="3"/>
      <c r="C319" s="3"/>
      <c r="D319" s="3"/>
      <c r="E319" s="3"/>
      <c r="F319" s="3"/>
      <c r="G319" s="3"/>
      <c r="H319" s="3"/>
    </row>
    <row r="320" spans="1:8" ht="15.75">
      <c r="A320" s="3"/>
      <c r="B320" s="3"/>
      <c r="C320" s="3"/>
      <c r="D320" s="3"/>
      <c r="E320" s="3"/>
      <c r="F320" s="3"/>
      <c r="G320" s="3"/>
      <c r="H320" s="3"/>
    </row>
    <row r="321" spans="1:8" ht="15.75">
      <c r="A321" s="3"/>
      <c r="B321" s="3"/>
      <c r="C321" s="3"/>
      <c r="D321" s="3"/>
      <c r="E321" s="3"/>
      <c r="F321" s="3"/>
      <c r="G321" s="3"/>
      <c r="H321" s="3"/>
    </row>
    <row r="322" spans="1:8" ht="15.75">
      <c r="A322" s="3"/>
      <c r="B322" s="3"/>
      <c r="C322" s="3"/>
      <c r="D322" s="3"/>
      <c r="E322" s="3"/>
      <c r="F322" s="3"/>
      <c r="G322" s="3"/>
      <c r="H322" s="3"/>
    </row>
    <row r="323" spans="1:8" ht="15.75">
      <c r="A323" s="3"/>
      <c r="B323" s="3"/>
      <c r="C323" s="3"/>
      <c r="D323" s="3"/>
      <c r="E323" s="3"/>
      <c r="F323" s="3"/>
      <c r="G323" s="3"/>
      <c r="H323" s="3"/>
    </row>
    <row r="324" spans="1:8" ht="15.75">
      <c r="A324" s="3"/>
      <c r="B324" s="3"/>
      <c r="C324" s="3"/>
      <c r="D324" s="3"/>
      <c r="E324" s="3"/>
      <c r="F324" s="3"/>
      <c r="G324" s="3"/>
      <c r="H324" s="3"/>
    </row>
    <row r="325" spans="1:8" ht="15.75">
      <c r="A325" s="3"/>
      <c r="B325" s="3"/>
      <c r="C325" s="3"/>
      <c r="D325" s="3"/>
      <c r="E325" s="3"/>
      <c r="F325" s="3"/>
      <c r="G325" s="3"/>
      <c r="H325" s="3"/>
    </row>
    <row r="326" spans="1:8" ht="15.75">
      <c r="A326" s="3"/>
      <c r="B326" s="3"/>
      <c r="C326" s="3"/>
      <c r="D326" s="3"/>
      <c r="E326" s="3"/>
      <c r="F326" s="3"/>
      <c r="G326" s="3"/>
      <c r="H326" s="3"/>
    </row>
    <row r="327" spans="1:8" ht="15.75">
      <c r="A327" s="3"/>
      <c r="B327" s="3"/>
      <c r="C327" s="3"/>
      <c r="D327" s="3"/>
      <c r="E327" s="3"/>
      <c r="F327" s="3"/>
      <c r="G327" s="3"/>
      <c r="H327" s="3"/>
    </row>
    <row r="328" spans="1:8" ht="15.75">
      <c r="A328" s="3"/>
      <c r="B328" s="3"/>
      <c r="C328" s="3"/>
      <c r="D328" s="3"/>
      <c r="E328" s="3"/>
      <c r="F328" s="3"/>
      <c r="G328" s="3"/>
      <c r="H328" s="3"/>
    </row>
    <row r="329" spans="1:8" ht="15.75">
      <c r="A329" s="3"/>
      <c r="B329" s="3"/>
      <c r="C329" s="3"/>
      <c r="D329" s="3"/>
      <c r="E329" s="3"/>
      <c r="F329" s="3"/>
      <c r="G329" s="3"/>
      <c r="H329" s="3"/>
    </row>
    <row r="330" spans="1:8" ht="15.75">
      <c r="A330" s="3"/>
      <c r="B330" s="3"/>
      <c r="C330" s="3"/>
      <c r="D330" s="3"/>
      <c r="E330" s="3"/>
      <c r="F330" s="3"/>
      <c r="G330" s="3"/>
      <c r="H330" s="3"/>
    </row>
    <row r="331" spans="1:8" ht="15.75">
      <c r="A331" s="3"/>
      <c r="B331" s="3"/>
      <c r="C331" s="3"/>
      <c r="D331" s="3"/>
      <c r="E331" s="3"/>
      <c r="F331" s="3"/>
      <c r="G331" s="3"/>
      <c r="H331" s="3"/>
    </row>
    <row r="332" spans="1:8" ht="15.75">
      <c r="A332" s="3"/>
      <c r="B332" s="3"/>
      <c r="C332" s="3"/>
      <c r="D332" s="3"/>
      <c r="E332" s="3"/>
      <c r="F332" s="3"/>
      <c r="G332" s="3"/>
      <c r="H332" s="3"/>
    </row>
    <row r="333" spans="1:8" ht="15.75">
      <c r="A333" s="3"/>
      <c r="B333" s="3"/>
      <c r="C333" s="3"/>
      <c r="D333" s="3"/>
      <c r="E333" s="3"/>
      <c r="F333" s="3"/>
      <c r="G333" s="3"/>
      <c r="H333" s="3"/>
    </row>
    <row r="334" spans="1:8" ht="15.75">
      <c r="A334" s="3"/>
      <c r="B334" s="3"/>
      <c r="C334" s="3"/>
      <c r="D334" s="3"/>
      <c r="E334" s="3"/>
      <c r="F334" s="3"/>
      <c r="G334" s="3"/>
      <c r="H334" s="3"/>
    </row>
    <row r="335" spans="1:8" ht="15.75">
      <c r="A335" s="3"/>
      <c r="B335" s="3"/>
      <c r="C335" s="3"/>
      <c r="D335" s="3"/>
      <c r="E335" s="3"/>
      <c r="F335" s="3"/>
      <c r="G335" s="3"/>
      <c r="H335" s="3"/>
    </row>
    <row r="336" spans="1:8" ht="15.75">
      <c r="A336" s="3"/>
      <c r="B336" s="3"/>
      <c r="C336" s="3"/>
      <c r="D336" s="3"/>
      <c r="E336" s="3"/>
      <c r="F336" s="3"/>
      <c r="G336" s="3"/>
      <c r="H336" s="3"/>
    </row>
    <row r="337" spans="1:8" ht="15.75">
      <c r="A337" s="3"/>
      <c r="B337" s="3"/>
      <c r="C337" s="3"/>
      <c r="D337" s="3"/>
      <c r="E337" s="3"/>
      <c r="F337" s="3"/>
      <c r="G337" s="3"/>
      <c r="H337" s="3"/>
    </row>
    <row r="338" spans="1:8" ht="15.75">
      <c r="A338" s="3"/>
      <c r="B338" s="3"/>
      <c r="C338" s="3"/>
      <c r="D338" s="3"/>
      <c r="E338" s="3"/>
      <c r="F338" s="3"/>
      <c r="G338" s="3"/>
      <c r="H338" s="3"/>
    </row>
  </sheetData>
  <mergeCells count="91">
    <mergeCell ref="B57:B61"/>
    <mergeCell ref="A62:A66"/>
    <mergeCell ref="B197:B201"/>
    <mergeCell ref="B207:B211"/>
    <mergeCell ref="B222:B226"/>
    <mergeCell ref="B187:B191"/>
    <mergeCell ref="B147:B151"/>
    <mergeCell ref="B152:B156"/>
    <mergeCell ref="B77:B81"/>
    <mergeCell ref="A122:A126"/>
    <mergeCell ref="A132:A136"/>
    <mergeCell ref="A162:A166"/>
    <mergeCell ref="A268:A273"/>
    <mergeCell ref="B268:B273"/>
    <mergeCell ref="B62:B66"/>
    <mergeCell ref="B67:B71"/>
    <mergeCell ref="A67:A71"/>
    <mergeCell ref="A72:A76"/>
    <mergeCell ref="B72:B76"/>
    <mergeCell ref="B177:B181"/>
    <mergeCell ref="A77:A81"/>
    <mergeCell ref="A127:A131"/>
    <mergeCell ref="B102:B106"/>
    <mergeCell ref="B127:B131"/>
    <mergeCell ref="A52:A61"/>
    <mergeCell ref="A42:A51"/>
    <mergeCell ref="B52:B56"/>
    <mergeCell ref="A17:A41"/>
    <mergeCell ref="B17:B21"/>
    <mergeCell ref="B37:B41"/>
    <mergeCell ref="B22:B26"/>
    <mergeCell ref="B27:B31"/>
    <mergeCell ref="B32:B36"/>
    <mergeCell ref="B42:B46"/>
    <mergeCell ref="B47:B51"/>
    <mergeCell ref="B237:B241"/>
    <mergeCell ref="B232:B236"/>
    <mergeCell ref="B202:B206"/>
    <mergeCell ref="B227:B231"/>
    <mergeCell ref="B132:B136"/>
    <mergeCell ref="B122:B126"/>
    <mergeCell ref="B107:B111"/>
    <mergeCell ref="B162:B166"/>
    <mergeCell ref="B97:B101"/>
    <mergeCell ref="A227:A251"/>
    <mergeCell ref="B217:B221"/>
    <mergeCell ref="A217:A226"/>
    <mergeCell ref="A262:A267"/>
    <mergeCell ref="A252:A261"/>
    <mergeCell ref="B252:B256"/>
    <mergeCell ref="B257:B261"/>
    <mergeCell ref="B242:B246"/>
    <mergeCell ref="B247:B251"/>
    <mergeCell ref="B262:B267"/>
    <mergeCell ref="A192:A216"/>
    <mergeCell ref="B212:B216"/>
    <mergeCell ref="B192:B196"/>
    <mergeCell ref="A167:A191"/>
    <mergeCell ref="B172:B176"/>
    <mergeCell ref="B167:B171"/>
    <mergeCell ref="B182:B186"/>
    <mergeCell ref="A82:A86"/>
    <mergeCell ref="B82:B86"/>
    <mergeCell ref="A112:A121"/>
    <mergeCell ref="B112:B116"/>
    <mergeCell ref="B117:B121"/>
    <mergeCell ref="A102:A111"/>
    <mergeCell ref="A87:A96"/>
    <mergeCell ref="B87:B91"/>
    <mergeCell ref="B92:B96"/>
    <mergeCell ref="A97:A101"/>
    <mergeCell ref="A157:A161"/>
    <mergeCell ref="B157:B161"/>
    <mergeCell ref="A137:A146"/>
    <mergeCell ref="A147:A156"/>
    <mergeCell ref="B137:B141"/>
    <mergeCell ref="B142:B146"/>
    <mergeCell ref="C14:C15"/>
    <mergeCell ref="D7:H7"/>
    <mergeCell ref="D8:H8"/>
    <mergeCell ref="D9:H9"/>
    <mergeCell ref="D10:H10"/>
    <mergeCell ref="A12:H12"/>
    <mergeCell ref="A14:A15"/>
    <mergeCell ref="B14:B15"/>
    <mergeCell ref="D6:H6"/>
    <mergeCell ref="E1:H1"/>
    <mergeCell ref="E2:H2"/>
    <mergeCell ref="E3:H3"/>
    <mergeCell ref="E4:H4"/>
    <mergeCell ref="D14:H14"/>
  </mergeCells>
  <phoneticPr fontId="0" type="noConversion"/>
  <printOptions horizontalCentered="1"/>
  <pageMargins left="0.98425196850393704" right="0.59055118110236227" top="0.78740157480314965" bottom="0.39370078740157483" header="0" footer="0"/>
  <pageSetup paperSize="9" scale="69" fitToHeight="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M33"/>
  <sheetViews>
    <sheetView topLeftCell="A19" zoomScale="80" zoomScaleNormal="80" workbookViewId="0">
      <selection activeCell="B32" sqref="B32"/>
    </sheetView>
  </sheetViews>
  <sheetFormatPr defaultColWidth="9.28515625" defaultRowHeight="15"/>
  <cols>
    <col min="1" max="1" width="21.140625" customWidth="1"/>
    <col min="3" max="3" width="9.28515625" customWidth="1"/>
    <col min="5" max="5" width="9.28515625" customWidth="1"/>
    <col min="11" max="11" width="9.7109375" bestFit="1" customWidth="1"/>
  </cols>
  <sheetData>
    <row r="3" spans="1:13">
      <c r="A3" s="51" t="s">
        <v>36</v>
      </c>
      <c r="B3" s="53" t="s">
        <v>22</v>
      </c>
      <c r="C3" s="53"/>
      <c r="D3" s="53"/>
      <c r="E3" s="53" t="s">
        <v>23</v>
      </c>
      <c r="F3" s="53"/>
      <c r="G3" s="53"/>
      <c r="H3" s="53" t="s">
        <v>35</v>
      </c>
      <c r="I3" s="53"/>
      <c r="J3" s="53"/>
      <c r="K3" s="54" t="s">
        <v>32</v>
      </c>
      <c r="L3" s="55"/>
      <c r="M3" s="56"/>
    </row>
    <row r="4" spans="1:13">
      <c r="A4" s="52"/>
      <c r="B4" s="10">
        <v>2021</v>
      </c>
      <c r="C4" s="10">
        <v>2022</v>
      </c>
      <c r="D4" s="10">
        <v>2023</v>
      </c>
      <c r="E4" s="10">
        <v>2021</v>
      </c>
      <c r="F4" s="10">
        <v>2022</v>
      </c>
      <c r="G4" s="10">
        <v>2023</v>
      </c>
      <c r="H4" s="10">
        <v>2021</v>
      </c>
      <c r="I4" s="10">
        <v>2022</v>
      </c>
      <c r="J4" s="10">
        <v>2023</v>
      </c>
      <c r="K4" s="10">
        <v>2021</v>
      </c>
      <c r="L4" s="10">
        <v>2022</v>
      </c>
      <c r="M4" s="10">
        <v>2023</v>
      </c>
    </row>
    <row r="5" spans="1:13" ht="73.900000000000006" customHeight="1">
      <c r="A5" s="11" t="s">
        <v>29</v>
      </c>
      <c r="B5" s="15">
        <f>B6+B7+B8+B9+B10</f>
        <v>25943.200000000001</v>
      </c>
      <c r="C5" s="15">
        <f>C6+C7+C8+C9+C10</f>
        <v>20944.400000000001</v>
      </c>
      <c r="D5" s="15">
        <f>D6+D7+D8+D9+D10</f>
        <v>20240.3</v>
      </c>
      <c r="E5" s="15">
        <f>E6+E7+E8+E9+E10</f>
        <v>0</v>
      </c>
      <c r="F5" s="15">
        <f>F6+F7+F8+F9+F10</f>
        <v>0</v>
      </c>
      <c r="G5" s="15">
        <v>0</v>
      </c>
      <c r="H5" s="15"/>
      <c r="I5" s="15"/>
      <c r="J5" s="15"/>
      <c r="K5" s="17">
        <f t="shared" ref="K5:M10" si="0">B5+E5</f>
        <v>25943.200000000001</v>
      </c>
      <c r="L5" s="17">
        <f t="shared" si="0"/>
        <v>20944.400000000001</v>
      </c>
      <c r="M5" s="17">
        <f t="shared" si="0"/>
        <v>20240.3</v>
      </c>
    </row>
    <row r="6" spans="1:13" ht="25.15" customHeight="1">
      <c r="A6" s="12" t="s">
        <v>24</v>
      </c>
      <c r="B6" s="22">
        <v>25943.200000000001</v>
      </c>
      <c r="C6" s="22">
        <v>20944.400000000001</v>
      </c>
      <c r="D6" s="22">
        <v>20240.3</v>
      </c>
      <c r="E6" s="10"/>
      <c r="F6" s="10">
        <v>0</v>
      </c>
      <c r="G6" s="10">
        <v>0</v>
      </c>
      <c r="H6" s="10"/>
      <c r="I6" s="10"/>
      <c r="J6" s="10"/>
      <c r="K6" s="10">
        <f t="shared" si="0"/>
        <v>25943.200000000001</v>
      </c>
      <c r="L6" s="10">
        <f t="shared" si="0"/>
        <v>20944.400000000001</v>
      </c>
      <c r="M6" s="10">
        <f t="shared" si="0"/>
        <v>20240.3</v>
      </c>
    </row>
    <row r="7" spans="1:13">
      <c r="A7" s="8" t="s">
        <v>25</v>
      </c>
      <c r="B7" s="10"/>
      <c r="C7" s="10"/>
      <c r="D7" s="10"/>
      <c r="E7" s="10"/>
      <c r="F7" s="10">
        <v>0</v>
      </c>
      <c r="G7" s="10">
        <v>0</v>
      </c>
      <c r="H7" s="10"/>
      <c r="I7" s="10"/>
      <c r="J7" s="10"/>
      <c r="K7" s="10">
        <f t="shared" si="0"/>
        <v>0</v>
      </c>
      <c r="L7" s="10">
        <f t="shared" si="0"/>
        <v>0</v>
      </c>
      <c r="M7" s="10">
        <f t="shared" si="0"/>
        <v>0</v>
      </c>
    </row>
    <row r="8" spans="1:13">
      <c r="A8" s="8" t="s">
        <v>26</v>
      </c>
      <c r="B8" s="10"/>
      <c r="C8" s="10"/>
      <c r="D8" s="10"/>
      <c r="E8" s="10"/>
      <c r="F8" s="10">
        <v>0</v>
      </c>
      <c r="G8" s="10">
        <v>0</v>
      </c>
      <c r="H8" s="10"/>
      <c r="I8" s="10"/>
      <c r="J8" s="10"/>
      <c r="K8" s="10">
        <f t="shared" si="0"/>
        <v>0</v>
      </c>
      <c r="L8" s="10">
        <f t="shared" si="0"/>
        <v>0</v>
      </c>
      <c r="M8" s="10">
        <f t="shared" si="0"/>
        <v>0</v>
      </c>
    </row>
    <row r="9" spans="1:13">
      <c r="A9" s="8" t="s">
        <v>27</v>
      </c>
      <c r="B9" s="10"/>
      <c r="C9" s="10"/>
      <c r="D9" s="10"/>
      <c r="E9" s="10">
        <v>0</v>
      </c>
      <c r="F9" s="10">
        <v>0</v>
      </c>
      <c r="G9" s="10">
        <v>0</v>
      </c>
      <c r="H9" s="10"/>
      <c r="I9" s="10"/>
      <c r="J9" s="10"/>
      <c r="K9" s="10">
        <f t="shared" si="0"/>
        <v>0</v>
      </c>
      <c r="L9" s="10">
        <f t="shared" si="0"/>
        <v>0</v>
      </c>
      <c r="M9" s="10">
        <f t="shared" si="0"/>
        <v>0</v>
      </c>
    </row>
    <row r="10" spans="1:13">
      <c r="A10" s="8" t="s">
        <v>28</v>
      </c>
      <c r="B10" s="10"/>
      <c r="C10" s="10"/>
      <c r="D10" s="10"/>
      <c r="E10" s="10">
        <v>0</v>
      </c>
      <c r="F10" s="10">
        <v>0</v>
      </c>
      <c r="G10" s="10">
        <v>0</v>
      </c>
      <c r="H10" s="10"/>
      <c r="I10" s="10"/>
      <c r="J10" s="10"/>
      <c r="K10" s="10">
        <f t="shared" si="0"/>
        <v>0</v>
      </c>
      <c r="L10" s="10">
        <f t="shared" si="0"/>
        <v>0</v>
      </c>
      <c r="M10" s="10">
        <f t="shared" si="0"/>
        <v>0</v>
      </c>
    </row>
    <row r="11" spans="1:13" ht="57.75">
      <c r="A11" s="11" t="s">
        <v>37</v>
      </c>
      <c r="B11" s="15">
        <v>0</v>
      </c>
      <c r="C11" s="15">
        <v>0</v>
      </c>
      <c r="D11" s="15">
        <v>0</v>
      </c>
      <c r="E11" s="15"/>
      <c r="F11" s="15"/>
      <c r="G11" s="15"/>
      <c r="H11" s="15">
        <f>H12</f>
        <v>11.6</v>
      </c>
      <c r="I11" s="15">
        <f>I12</f>
        <v>54.5</v>
      </c>
      <c r="J11" s="15">
        <f>J12</f>
        <v>5.5</v>
      </c>
      <c r="K11" s="17">
        <f>B11+E11+H11</f>
        <v>11.6</v>
      </c>
      <c r="L11" s="17">
        <f>C11+F11+I11</f>
        <v>54.5</v>
      </c>
      <c r="M11" s="17">
        <f>D11+G11+J11</f>
        <v>5.5</v>
      </c>
    </row>
    <row r="12" spans="1:13">
      <c r="A12" s="12" t="s">
        <v>24</v>
      </c>
      <c r="B12" s="10">
        <v>0</v>
      </c>
      <c r="C12" s="10">
        <v>0</v>
      </c>
      <c r="D12" s="10">
        <v>0</v>
      </c>
      <c r="E12" s="10"/>
      <c r="F12" s="10"/>
      <c r="G12" s="10"/>
      <c r="H12" s="22">
        <v>11.6</v>
      </c>
      <c r="I12" s="22">
        <v>54.5</v>
      </c>
      <c r="J12" s="22">
        <v>5.5</v>
      </c>
      <c r="K12" s="10">
        <f t="shared" ref="K12:K30" si="1">B12+E12</f>
        <v>0</v>
      </c>
      <c r="L12" s="10">
        <f t="shared" ref="L12:L30" si="2">C12+F12</f>
        <v>0</v>
      </c>
      <c r="M12" s="10">
        <f t="shared" ref="M12:M30" si="3">D12+G12</f>
        <v>0</v>
      </c>
    </row>
    <row r="13" spans="1:13" ht="60" customHeight="1">
      <c r="A13" s="11" t="s">
        <v>38</v>
      </c>
      <c r="B13" s="10"/>
      <c r="C13" s="10"/>
      <c r="D13" s="10"/>
      <c r="E13" s="15">
        <f>E14</f>
        <v>3039.7</v>
      </c>
      <c r="F13" s="15">
        <f>F14</f>
        <v>3039.7</v>
      </c>
      <c r="G13" s="15">
        <f>G14</f>
        <v>3039.7</v>
      </c>
      <c r="H13" s="15"/>
      <c r="I13" s="15"/>
      <c r="J13" s="15"/>
      <c r="K13" s="17">
        <f t="shared" si="1"/>
        <v>3039.7</v>
      </c>
      <c r="L13" s="17">
        <f t="shared" si="2"/>
        <v>3039.7</v>
      </c>
      <c r="M13" s="17">
        <f t="shared" si="3"/>
        <v>3039.7</v>
      </c>
    </row>
    <row r="14" spans="1:13">
      <c r="A14" s="8" t="s">
        <v>25</v>
      </c>
      <c r="B14" s="10">
        <v>0</v>
      </c>
      <c r="C14" s="10">
        <v>0</v>
      </c>
      <c r="D14" s="10">
        <v>0</v>
      </c>
      <c r="E14" s="22">
        <v>3039.7</v>
      </c>
      <c r="F14" s="22">
        <v>3039.7</v>
      </c>
      <c r="G14" s="22">
        <v>3039.7</v>
      </c>
      <c r="H14" s="10"/>
      <c r="I14" s="10"/>
      <c r="J14" s="10"/>
      <c r="K14" s="10">
        <f t="shared" si="1"/>
        <v>3039.7</v>
      </c>
      <c r="L14" s="10">
        <f t="shared" si="2"/>
        <v>3039.7</v>
      </c>
      <c r="M14" s="10">
        <f t="shared" si="3"/>
        <v>3039.7</v>
      </c>
    </row>
    <row r="15" spans="1:13" ht="57.75">
      <c r="A15" s="11" t="s">
        <v>39</v>
      </c>
      <c r="B15" s="15">
        <f t="shared" ref="B15:G15" si="4">B16</f>
        <v>0</v>
      </c>
      <c r="C15" s="15">
        <f t="shared" si="4"/>
        <v>0</v>
      </c>
      <c r="D15" s="15">
        <f t="shared" si="4"/>
        <v>0</v>
      </c>
      <c r="E15" s="15">
        <f t="shared" si="4"/>
        <v>1640.6</v>
      </c>
      <c r="F15" s="15">
        <f t="shared" si="4"/>
        <v>1640.6</v>
      </c>
      <c r="G15" s="15">
        <f t="shared" si="4"/>
        <v>1640.6</v>
      </c>
      <c r="H15" s="15"/>
      <c r="I15" s="15"/>
      <c r="J15" s="15"/>
      <c r="K15" s="17">
        <f t="shared" si="1"/>
        <v>1640.6</v>
      </c>
      <c r="L15" s="17">
        <f t="shared" si="2"/>
        <v>1640.6</v>
      </c>
      <c r="M15" s="17">
        <f t="shared" si="3"/>
        <v>1640.6</v>
      </c>
    </row>
    <row r="16" spans="1:13">
      <c r="A16" s="12" t="s">
        <v>24</v>
      </c>
      <c r="B16" s="10">
        <v>0</v>
      </c>
      <c r="C16" s="10">
        <v>0</v>
      </c>
      <c r="D16" s="10">
        <v>0</v>
      </c>
      <c r="E16" s="22">
        <v>1640.6</v>
      </c>
      <c r="F16" s="22">
        <v>1640.6</v>
      </c>
      <c r="G16" s="22">
        <v>1640.6</v>
      </c>
      <c r="H16" s="10"/>
      <c r="I16" s="10"/>
      <c r="J16" s="10"/>
      <c r="K16" s="10">
        <f t="shared" si="1"/>
        <v>1640.6</v>
      </c>
      <c r="L16" s="10">
        <f t="shared" si="2"/>
        <v>1640.6</v>
      </c>
      <c r="M16" s="10">
        <f t="shared" si="3"/>
        <v>1640.6</v>
      </c>
    </row>
    <row r="17" spans="1:13" ht="29.25">
      <c r="A17" s="11" t="s">
        <v>40</v>
      </c>
      <c r="B17" s="15">
        <f t="shared" ref="B17:G17" si="5">B18</f>
        <v>0</v>
      </c>
      <c r="C17" s="15">
        <f t="shared" si="5"/>
        <v>0</v>
      </c>
      <c r="D17" s="15">
        <f t="shared" si="5"/>
        <v>0</v>
      </c>
      <c r="E17" s="15">
        <f t="shared" si="5"/>
        <v>1525.2</v>
      </c>
      <c r="F17" s="15">
        <f t="shared" si="5"/>
        <v>1525.2</v>
      </c>
      <c r="G17" s="15">
        <f t="shared" si="5"/>
        <v>1525.2</v>
      </c>
      <c r="H17" s="15"/>
      <c r="I17" s="15"/>
      <c r="J17" s="15"/>
      <c r="K17" s="17">
        <f t="shared" si="1"/>
        <v>1525.2</v>
      </c>
      <c r="L17" s="17">
        <f t="shared" si="2"/>
        <v>1525.2</v>
      </c>
      <c r="M17" s="17">
        <f t="shared" si="3"/>
        <v>1525.2</v>
      </c>
    </row>
    <row r="18" spans="1:13">
      <c r="A18" s="12" t="s">
        <v>24</v>
      </c>
      <c r="B18" s="10">
        <v>0</v>
      </c>
      <c r="C18" s="10">
        <v>0</v>
      </c>
      <c r="D18" s="10">
        <v>0</v>
      </c>
      <c r="E18" s="22">
        <v>1525.2</v>
      </c>
      <c r="F18" s="22">
        <v>1525.2</v>
      </c>
      <c r="G18" s="22">
        <v>1525.2</v>
      </c>
      <c r="H18" s="10"/>
      <c r="I18" s="10"/>
      <c r="J18" s="10"/>
      <c r="K18" s="10">
        <f t="shared" si="1"/>
        <v>1525.2</v>
      </c>
      <c r="L18" s="10">
        <f t="shared" si="2"/>
        <v>1525.2</v>
      </c>
      <c r="M18" s="10">
        <f t="shared" si="3"/>
        <v>1525.2</v>
      </c>
    </row>
    <row r="19" spans="1:13" ht="29.25">
      <c r="A19" s="11" t="s">
        <v>41</v>
      </c>
      <c r="B19" s="15">
        <f t="shared" ref="B19:G19" si="6">B20</f>
        <v>0</v>
      </c>
      <c r="C19" s="15">
        <f t="shared" si="6"/>
        <v>0</v>
      </c>
      <c r="D19" s="15">
        <f t="shared" si="6"/>
        <v>0</v>
      </c>
      <c r="E19" s="15">
        <f t="shared" si="6"/>
        <v>821.3</v>
      </c>
      <c r="F19" s="15">
        <f t="shared" si="6"/>
        <v>821.3</v>
      </c>
      <c r="G19" s="15">
        <f t="shared" si="6"/>
        <v>821.3</v>
      </c>
      <c r="H19" s="15"/>
      <c r="I19" s="15"/>
      <c r="J19" s="15"/>
      <c r="K19" s="17">
        <f t="shared" si="1"/>
        <v>821.3</v>
      </c>
      <c r="L19" s="17">
        <f t="shared" si="2"/>
        <v>821.3</v>
      </c>
      <c r="M19" s="17">
        <f t="shared" si="3"/>
        <v>821.3</v>
      </c>
    </row>
    <row r="20" spans="1:13">
      <c r="A20" s="8" t="s">
        <v>28</v>
      </c>
      <c r="B20" s="10">
        <v>0</v>
      </c>
      <c r="C20" s="10">
        <v>0</v>
      </c>
      <c r="D20" s="10">
        <v>0</v>
      </c>
      <c r="E20" s="22">
        <v>821.3</v>
      </c>
      <c r="F20" s="22">
        <v>821.3</v>
      </c>
      <c r="G20" s="22">
        <v>821.3</v>
      </c>
      <c r="H20" s="10"/>
      <c r="I20" s="10"/>
      <c r="J20" s="10"/>
      <c r="K20" s="10">
        <f t="shared" si="1"/>
        <v>821.3</v>
      </c>
      <c r="L20" s="10">
        <f t="shared" si="2"/>
        <v>821.3</v>
      </c>
      <c r="M20" s="10">
        <f t="shared" si="3"/>
        <v>821.3</v>
      </c>
    </row>
    <row r="21" spans="1:13" ht="58.15" customHeight="1">
      <c r="A21" s="11" t="s">
        <v>34</v>
      </c>
      <c r="B21" s="10"/>
      <c r="C21" s="10"/>
      <c r="D21" s="10"/>
      <c r="E21" s="15">
        <f>E22</f>
        <v>818.6</v>
      </c>
      <c r="F21" s="15">
        <f>F22</f>
        <v>818.6</v>
      </c>
      <c r="G21" s="15">
        <f>G22</f>
        <v>818.6</v>
      </c>
      <c r="H21" s="15"/>
      <c r="I21" s="15"/>
      <c r="J21" s="15"/>
      <c r="K21" s="17">
        <f t="shared" ref="K21:M22" si="7">B21+E21</f>
        <v>818.6</v>
      </c>
      <c r="L21" s="17">
        <f t="shared" si="7"/>
        <v>818.6</v>
      </c>
      <c r="M21" s="17">
        <f t="shared" si="7"/>
        <v>818.6</v>
      </c>
    </row>
    <row r="22" spans="1:13">
      <c r="A22" s="12" t="s">
        <v>24</v>
      </c>
      <c r="B22" s="10"/>
      <c r="C22" s="10"/>
      <c r="D22" s="10"/>
      <c r="E22" s="22">
        <v>818.6</v>
      </c>
      <c r="F22" s="22">
        <v>818.6</v>
      </c>
      <c r="G22" s="22">
        <v>818.6</v>
      </c>
      <c r="H22" s="10"/>
      <c r="I22" s="10"/>
      <c r="J22" s="10"/>
      <c r="K22" s="10">
        <f t="shared" si="7"/>
        <v>818.6</v>
      </c>
      <c r="L22" s="10">
        <f t="shared" si="7"/>
        <v>818.6</v>
      </c>
      <c r="M22" s="10">
        <f t="shared" si="7"/>
        <v>818.6</v>
      </c>
    </row>
    <row r="23" spans="1:13" ht="29.25">
      <c r="A23" s="11" t="s">
        <v>42</v>
      </c>
      <c r="B23" s="15">
        <v>0</v>
      </c>
      <c r="C23" s="15">
        <v>0</v>
      </c>
      <c r="D23" s="15">
        <v>0</v>
      </c>
      <c r="E23" s="28">
        <v>0.7</v>
      </c>
      <c r="F23" s="28">
        <v>0.7</v>
      </c>
      <c r="G23" s="28">
        <v>0.7</v>
      </c>
      <c r="H23" s="28"/>
      <c r="I23" s="15"/>
      <c r="J23" s="15"/>
      <c r="K23" s="17">
        <f t="shared" si="1"/>
        <v>0.7</v>
      </c>
      <c r="L23" s="17">
        <f t="shared" si="2"/>
        <v>0.7</v>
      </c>
      <c r="M23" s="17">
        <f t="shared" si="3"/>
        <v>0.7</v>
      </c>
    </row>
    <row r="24" spans="1:13" ht="43.15" customHeight="1">
      <c r="A24" s="11" t="s">
        <v>30</v>
      </c>
      <c r="B24" s="15">
        <v>0</v>
      </c>
      <c r="C24" s="15">
        <v>0</v>
      </c>
      <c r="D24" s="15">
        <v>0</v>
      </c>
      <c r="E24" s="28">
        <v>44.8</v>
      </c>
      <c r="F24" s="28">
        <v>44.8</v>
      </c>
      <c r="G24" s="28">
        <v>44.8</v>
      </c>
      <c r="H24" s="15"/>
      <c r="I24" s="15"/>
      <c r="J24" s="15"/>
      <c r="K24" s="17">
        <f t="shared" si="1"/>
        <v>44.8</v>
      </c>
      <c r="L24" s="17">
        <f t="shared" si="2"/>
        <v>44.8</v>
      </c>
      <c r="M24" s="17">
        <f t="shared" si="3"/>
        <v>44.8</v>
      </c>
    </row>
    <row r="25" spans="1:13" ht="42.6" customHeight="1">
      <c r="A25" s="11" t="s">
        <v>31</v>
      </c>
      <c r="B25" s="15">
        <f>B26+B27+B28+B29+B30</f>
        <v>0</v>
      </c>
      <c r="C25" s="15">
        <f>C26+C27+C28+C29+C30</f>
        <v>0</v>
      </c>
      <c r="D25" s="15">
        <f>D26+D27+D28+D29+D30</f>
        <v>0</v>
      </c>
      <c r="E25" s="15">
        <f>E26</f>
        <v>47289.9</v>
      </c>
      <c r="F25" s="15">
        <f>F26</f>
        <v>47289.9</v>
      </c>
      <c r="G25" s="15">
        <f>G26</f>
        <v>47289.9</v>
      </c>
      <c r="H25" s="15"/>
      <c r="I25" s="15"/>
      <c r="J25" s="15"/>
      <c r="K25" s="17">
        <f t="shared" si="1"/>
        <v>47289.9</v>
      </c>
      <c r="L25" s="17">
        <f t="shared" si="2"/>
        <v>47289.9</v>
      </c>
      <c r="M25" s="17">
        <f t="shared" si="3"/>
        <v>47289.9</v>
      </c>
    </row>
    <row r="26" spans="1:13">
      <c r="A26" s="12" t="s">
        <v>24</v>
      </c>
      <c r="B26" s="22"/>
      <c r="C26" s="10"/>
      <c r="D26" s="10"/>
      <c r="E26" s="22">
        <v>47289.9</v>
      </c>
      <c r="F26" s="22">
        <v>47289.9</v>
      </c>
      <c r="G26" s="22">
        <v>47289.9</v>
      </c>
      <c r="H26" s="10"/>
      <c r="I26" s="10"/>
      <c r="J26" s="10"/>
      <c r="K26" s="10">
        <f t="shared" si="1"/>
        <v>47289.9</v>
      </c>
      <c r="L26" s="10">
        <f t="shared" si="2"/>
        <v>47289.9</v>
      </c>
      <c r="M26" s="10">
        <f t="shared" si="3"/>
        <v>47289.9</v>
      </c>
    </row>
    <row r="27" spans="1:13">
      <c r="A27" s="8"/>
      <c r="B27" s="10">
        <v>0</v>
      </c>
      <c r="C27" s="10">
        <v>0</v>
      </c>
      <c r="D27" s="10">
        <v>0</v>
      </c>
      <c r="E27" s="10"/>
      <c r="F27" s="10">
        <v>0</v>
      </c>
      <c r="G27" s="10">
        <v>0</v>
      </c>
      <c r="H27" s="10"/>
      <c r="I27" s="10"/>
      <c r="J27" s="10"/>
      <c r="K27" s="10">
        <f t="shared" si="1"/>
        <v>0</v>
      </c>
      <c r="L27" s="10">
        <f t="shared" si="2"/>
        <v>0</v>
      </c>
      <c r="M27" s="10">
        <f t="shared" si="3"/>
        <v>0</v>
      </c>
    </row>
    <row r="28" spans="1:13">
      <c r="A28" s="8"/>
      <c r="B28" s="10">
        <v>0</v>
      </c>
      <c r="C28" s="10">
        <v>0</v>
      </c>
      <c r="D28" s="10">
        <v>0</v>
      </c>
      <c r="E28" s="10"/>
      <c r="F28" s="10">
        <v>0</v>
      </c>
      <c r="G28" s="10">
        <v>0</v>
      </c>
      <c r="H28" s="10"/>
      <c r="I28" s="10"/>
      <c r="J28" s="10"/>
      <c r="K28" s="10">
        <f t="shared" si="1"/>
        <v>0</v>
      </c>
      <c r="L28" s="10">
        <f t="shared" si="2"/>
        <v>0</v>
      </c>
      <c r="M28" s="10">
        <f t="shared" si="3"/>
        <v>0</v>
      </c>
    </row>
    <row r="29" spans="1:13">
      <c r="A29" s="8"/>
      <c r="B29" s="10">
        <v>0</v>
      </c>
      <c r="C29" s="10">
        <v>0</v>
      </c>
      <c r="D29" s="10">
        <v>0</v>
      </c>
      <c r="E29" s="10"/>
      <c r="F29" s="10">
        <v>0</v>
      </c>
      <c r="G29" s="10">
        <v>0</v>
      </c>
      <c r="H29" s="10"/>
      <c r="I29" s="10"/>
      <c r="J29" s="10"/>
      <c r="K29" s="10">
        <f t="shared" si="1"/>
        <v>0</v>
      </c>
      <c r="L29" s="10">
        <f t="shared" si="2"/>
        <v>0</v>
      </c>
      <c r="M29" s="10">
        <f t="shared" si="3"/>
        <v>0</v>
      </c>
    </row>
    <row r="30" spans="1:13">
      <c r="A30" s="8"/>
      <c r="B30" s="10">
        <v>0</v>
      </c>
      <c r="C30" s="10">
        <v>0</v>
      </c>
      <c r="D30" s="10">
        <v>0</v>
      </c>
      <c r="E30" s="10"/>
      <c r="F30" s="10">
        <v>0</v>
      </c>
      <c r="G30" s="10">
        <v>0</v>
      </c>
      <c r="H30" s="10"/>
      <c r="I30" s="10"/>
      <c r="J30" s="10"/>
      <c r="K30" s="10">
        <f t="shared" si="1"/>
        <v>0</v>
      </c>
      <c r="L30" s="10">
        <f t="shared" si="2"/>
        <v>0</v>
      </c>
      <c r="M30" s="10">
        <f t="shared" si="3"/>
        <v>0</v>
      </c>
    </row>
    <row r="31" spans="1:13">
      <c r="A31" s="8" t="s">
        <v>45</v>
      </c>
      <c r="B31" s="10"/>
      <c r="C31" s="10"/>
      <c r="D31" s="10"/>
      <c r="E31" s="10"/>
      <c r="F31" s="10"/>
      <c r="G31" s="10"/>
      <c r="H31" s="22">
        <v>343.9</v>
      </c>
      <c r="I31" s="10">
        <v>0</v>
      </c>
      <c r="J31" s="10">
        <v>0</v>
      </c>
      <c r="K31" s="10">
        <f>H31</f>
        <v>343.9</v>
      </c>
      <c r="L31" s="10">
        <f>C31+F31</f>
        <v>0</v>
      </c>
      <c r="M31" s="10">
        <f>D31+G31</f>
        <v>0</v>
      </c>
    </row>
    <row r="32" spans="1:13">
      <c r="A32" s="9" t="s">
        <v>33</v>
      </c>
      <c r="B32" s="18">
        <f t="shared" ref="B32:G32" si="8">B5+B11+B13+B15+B17+B19+B23+B24+B25+B21</f>
        <v>25943.200000000001</v>
      </c>
      <c r="C32" s="18">
        <f t="shared" si="8"/>
        <v>20944.400000000001</v>
      </c>
      <c r="D32" s="18">
        <f t="shared" si="8"/>
        <v>20240.3</v>
      </c>
      <c r="E32" s="18">
        <f t="shared" si="8"/>
        <v>55180.799999999996</v>
      </c>
      <c r="F32" s="18">
        <f t="shared" si="8"/>
        <v>55180.799999999996</v>
      </c>
      <c r="G32" s="18">
        <f t="shared" si="8"/>
        <v>55180.799999999996</v>
      </c>
      <c r="H32" s="18">
        <f>H5+H11+H13+H15+H17+H19+H23+H24+H25+H21+H31</f>
        <v>355.5</v>
      </c>
      <c r="I32" s="18">
        <f>I5+I11+I13+I15+I17+I19+I23+I24+I25+I21+I31</f>
        <v>54.5</v>
      </c>
      <c r="J32" s="18">
        <f>J5+J11+J13+J15+J17+J19+J23+J24+J25+J21+J31</f>
        <v>5.5</v>
      </c>
      <c r="K32" s="19">
        <f>B32+E32+H32</f>
        <v>81479.5</v>
      </c>
      <c r="L32" s="19">
        <f>C32+F32+I32</f>
        <v>76179.7</v>
      </c>
      <c r="M32" s="19">
        <f>D32+G32+J32</f>
        <v>75426.599999999991</v>
      </c>
    </row>
    <row r="33" spans="2:13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</sheetData>
  <mergeCells count="5">
    <mergeCell ref="A3:A4"/>
    <mergeCell ref="B3:D3"/>
    <mergeCell ref="E3:G3"/>
    <mergeCell ref="K3:M3"/>
    <mergeCell ref="H3:J3"/>
  </mergeCells>
  <phoneticPr fontId="0" type="noConversion"/>
  <pageMargins left="0.39370078740157483" right="0.39370078740157483" top="0.39370078740157483" bottom="0.39370078740157483" header="0" footer="0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5:D18"/>
  <sheetViews>
    <sheetView workbookViewId="0">
      <selection activeCell="I20" sqref="I20"/>
    </sheetView>
  </sheetViews>
  <sheetFormatPr defaultRowHeight="15"/>
  <cols>
    <col min="3" max="4" width="9" bestFit="1" customWidth="1"/>
  </cols>
  <sheetData>
    <row r="5" spans="3:4">
      <c r="C5">
        <v>53604296.200000003</v>
      </c>
      <c r="D5" t="s">
        <v>21</v>
      </c>
    </row>
    <row r="6" spans="3:4">
      <c r="C6">
        <v>7460725.4000000004</v>
      </c>
      <c r="D6" t="s">
        <v>21</v>
      </c>
    </row>
    <row r="7" spans="3:4">
      <c r="C7">
        <v>362600</v>
      </c>
    </row>
    <row r="8" spans="3:4">
      <c r="C8">
        <v>75500</v>
      </c>
    </row>
    <row r="9" spans="3:4">
      <c r="C9">
        <v>605300</v>
      </c>
    </row>
    <row r="10" spans="3:4">
      <c r="C10">
        <v>2408900</v>
      </c>
    </row>
    <row r="11" spans="3:4">
      <c r="C11">
        <v>1268500</v>
      </c>
    </row>
    <row r="12" spans="3:4">
      <c r="C12">
        <v>1247600</v>
      </c>
    </row>
    <row r="13" spans="3:4">
      <c r="C13">
        <v>629600</v>
      </c>
    </row>
    <row r="14" spans="3:4">
      <c r="C14">
        <v>629600</v>
      </c>
    </row>
    <row r="15" spans="3:4">
      <c r="C15">
        <v>700</v>
      </c>
    </row>
    <row r="16" spans="3:4">
      <c r="C16">
        <v>42900</v>
      </c>
    </row>
    <row r="17" spans="3:4">
      <c r="C17">
        <f>SUM(C5:C16)</f>
        <v>68336221.599999994</v>
      </c>
    </row>
    <row r="18" spans="3:4">
      <c r="D18">
        <f>C5+C6</f>
        <v>61065021.600000001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вспомогательная</vt:lpstr>
      <vt:lpstr>Лист3</vt:lpstr>
      <vt:lpstr>Лист4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Элемент</cp:lastModifiedBy>
  <cp:lastPrinted>2021-07-08T07:12:42Z</cp:lastPrinted>
  <dcterms:created xsi:type="dcterms:W3CDTF">2016-11-09T05:08:09Z</dcterms:created>
  <dcterms:modified xsi:type="dcterms:W3CDTF">2021-07-20T00:54:43Z</dcterms:modified>
</cp:coreProperties>
</file>